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C:\Users\maria\Downloads\"/>
    </mc:Choice>
  </mc:AlternateContent>
  <xr:revisionPtr revIDLastSave="0" documentId="13_ncr:1_{003F84ED-3249-46A8-BFA2-02F2ED764AA2}" xr6:coauthVersionLast="47" xr6:coauthVersionMax="47" xr10:uidLastSave="{00000000-0000-0000-0000-000000000000}"/>
  <bookViews>
    <workbookView xWindow="-120" yWindow="-120" windowWidth="20730" windowHeight="11160" xr2:uid="{00000000-000D-0000-FFFF-FFFF00000000}"/>
  </bookViews>
  <sheets>
    <sheet name="Concepto" sheetId="15" r:id="rId1"/>
    <sheet name=" " sheetId="16" state="hidden" r:id="rId2"/>
  </sheets>
  <definedNames>
    <definedName name="_xlnm._FilterDatabase" localSheetId="0" hidden="1">Concepto!$A$9:$AP$835</definedName>
    <definedName name="_xlnm.Print_Area" localSheetId="0">Concepto!$F$9:$X$835</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 i="15" l="1"/>
  <c r="H2" i="15"/>
  <c r="W5" i="15"/>
  <c r="W6" i="15"/>
  <c r="W4" i="15"/>
  <c r="W3" i="15"/>
  <c r="W2" i="15"/>
  <c r="X3" i="15" l="1"/>
  <c r="X5" i="15"/>
  <c r="X4" i="15"/>
  <c r="X6" i="15"/>
</calcChain>
</file>

<file path=xl/sharedStrings.xml><?xml version="1.0" encoding="utf-8"?>
<sst xmlns="http://schemas.openxmlformats.org/spreadsheetml/2006/main" count="9806" uniqueCount="1963">
  <si>
    <t>PROCESO</t>
  </si>
  <si>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</si>
  <si>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</si>
  <si>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</si>
  <si>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</si>
  <si>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</si>
  <si>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</si>
  <si>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</si>
  <si>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</si>
  <si>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</si>
  <si>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</si>
  <si>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</si>
  <si>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</si>
  <si>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</si>
  <si>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N+BUSCARV(E10;'[Concepto Técnico Clínica Integral de Emergencias Laura Daniela S.A. - 20244200509571.xlsx]Concepto'!$F$10:$F$10581;1;0)</t>
  </si>
  <si>
    <t>No.</t>
  </si>
  <si>
    <t>Tipo</t>
  </si>
  <si>
    <t>Entidad</t>
  </si>
  <si>
    <t>NIT</t>
  </si>
  <si>
    <t>Radicado</t>
  </si>
  <si>
    <t>Paquete</t>
  </si>
  <si>
    <t>Tipo Causal</t>
  </si>
  <si>
    <t>Causal de Reintegro</t>
  </si>
  <si>
    <t>Sustentación del Hallazgo</t>
  </si>
  <si>
    <t>Capital Involucrado</t>
  </si>
  <si>
    <t>Factura de venta</t>
  </si>
  <si>
    <t>Elemento facturado</t>
  </si>
  <si>
    <t xml:space="preserve">Fecha del evento </t>
  </si>
  <si>
    <t>Fecha Ingreso</t>
  </si>
  <si>
    <t>Fecha Egreso</t>
  </si>
  <si>
    <t xml:space="preserve">Tipo de documento de la víctima </t>
  </si>
  <si>
    <t xml:space="preserve">Número de documento de la víctima </t>
  </si>
  <si>
    <t>Nombre de la víctima</t>
  </si>
  <si>
    <t>Concepto Técnico</t>
  </si>
  <si>
    <t>Justificación</t>
  </si>
  <si>
    <t>Valor por Reintegrar</t>
  </si>
  <si>
    <t>02 Reclamaciones</t>
  </si>
  <si>
    <t>01 Causal Única de Reintegro</t>
  </si>
  <si>
    <t>01 Procede</t>
  </si>
  <si>
    <t>02 No Procede</t>
  </si>
  <si>
    <t>Etapa del Proceso</t>
  </si>
  <si>
    <t>01 Recobros</t>
  </si>
  <si>
    <t>02 Recurso de Reposición</t>
  </si>
  <si>
    <t>02 Causal Combinada de Reintegro</t>
  </si>
  <si>
    <t>03 Auto de Pruebas</t>
  </si>
  <si>
    <t>03 Sin Concepto</t>
  </si>
  <si>
    <t>04 Cancelar</t>
  </si>
  <si>
    <t>0981029</t>
  </si>
  <si>
    <t>0810486</t>
  </si>
  <si>
    <t>0822258</t>
  </si>
  <si>
    <t>0835685</t>
  </si>
  <si>
    <t>0869803</t>
  </si>
  <si>
    <t>0898779</t>
  </si>
  <si>
    <t>0928664</t>
  </si>
  <si>
    <t>0922813</t>
  </si>
  <si>
    <t>0925144</t>
  </si>
  <si>
    <t>0925436</t>
  </si>
  <si>
    <t>0930643</t>
  </si>
  <si>
    <t>0932677</t>
  </si>
  <si>
    <t>0932792</t>
  </si>
  <si>
    <t>0932954</t>
  </si>
  <si>
    <t>0941413</t>
  </si>
  <si>
    <t>0952484</t>
  </si>
  <si>
    <t>0948745</t>
  </si>
  <si>
    <t>0948611</t>
  </si>
  <si>
    <t>Mayores valores pagados</t>
  </si>
  <si>
    <t>Sutura</t>
  </si>
  <si>
    <t>Pelvis</t>
  </si>
  <si>
    <t>Honorarios Ayudantía Quirúrgica Grupo 06</t>
  </si>
  <si>
    <t>Electrocardiograma</t>
  </si>
  <si>
    <t>Honorarios Anestesiólogo Grupo 05</t>
  </si>
  <si>
    <t>Cloruro</t>
  </si>
  <si>
    <t>Honorarios Cirujano Grupo 05</t>
  </si>
  <si>
    <t>Honorarios Anestesiólogo Grupo 06</t>
  </si>
  <si>
    <t>Sodio</t>
  </si>
  <si>
    <t>Honorarios Cirujano Grupo 04</t>
  </si>
  <si>
    <t>Honorarios Cirujano Grupo 06</t>
  </si>
  <si>
    <t>Potasio</t>
  </si>
  <si>
    <t>Honorarios Anestesiólogo Grupo 04</t>
  </si>
  <si>
    <t>Honorarios Ayudantía Quirúrgica Grupo 10</t>
  </si>
  <si>
    <t>Honorarios Anestesiólogo Grupo 10</t>
  </si>
  <si>
    <t>Honorarios Cirujano Grupo 10</t>
  </si>
  <si>
    <t>Honorarios Cirujano Grupo 12</t>
  </si>
  <si>
    <t>Honorarios Ayudantía Quirúrgica Grupo 12</t>
  </si>
  <si>
    <t>Honorarios Anestesiólogo Grupo 12</t>
  </si>
  <si>
    <t>Honorarios Cirujano Grupo 09</t>
  </si>
  <si>
    <t>Honorarios Anestesiólogo Grupo 09</t>
  </si>
  <si>
    <t>Honorarios Ayudantía Quirúrgica Grupo 09</t>
  </si>
  <si>
    <t>Antibiograma</t>
  </si>
  <si>
    <t>Honorarios Anestesiólogo Grupo 07</t>
  </si>
  <si>
    <t>Honorarios Ayudantía Quirúrgica Grupo 07</t>
  </si>
  <si>
    <t>Honorarios Cirujano Grupo 07</t>
  </si>
  <si>
    <t>16 de febrero de 2026</t>
  </si>
  <si>
    <t>TI</t>
  </si>
  <si>
    <t>CC</t>
  </si>
  <si>
    <t>RC</t>
  </si>
  <si>
    <t>Orianis Michel Campo Rico</t>
  </si>
  <si>
    <t>Adriana Lucia Atencia Vanegas</t>
  </si>
  <si>
    <t>Olinda Mercedes Prasca Girardo</t>
  </si>
  <si>
    <t>Vilma Rosa Martinez Vergara</t>
  </si>
  <si>
    <t>Jose Luis Jimenez Donado</t>
  </si>
  <si>
    <t>Omel Luis Alvarado Taborda</t>
  </si>
  <si>
    <t>Karina Margarita Rojas Medina</t>
  </si>
  <si>
    <t>Maritza Del Carmen Arrieta Hernandez</t>
  </si>
  <si>
    <t>Luis Miguel Mercado Polanco</t>
  </si>
  <si>
    <t>Duban Andres Robles Rodriguez</t>
  </si>
  <si>
    <t>Martha Lucia Gonzalez Ortiz</t>
  </si>
  <si>
    <t>Jimmy Jose Correa Perez</t>
  </si>
  <si>
    <t>Danira Luz Sepulveda Perez</t>
  </si>
  <si>
    <t>Juan Severo Diaz Garcia</t>
  </si>
  <si>
    <t>Eustorgio Francisco Morales Rodriguez</t>
  </si>
  <si>
    <t>Ibeth Del Carmen Centeno Rodriguez</t>
  </si>
  <si>
    <t>Ana Isabel Hernandez Julio</t>
  </si>
  <si>
    <t>Yhojan Sthi Suarez Urzola</t>
  </si>
  <si>
    <t>Julio Manuel Beleno Ozuna</t>
  </si>
  <si>
    <t>Jose Luis Barroso Prasca</t>
  </si>
  <si>
    <t>Yoli Luz Larios Crespo</t>
  </si>
  <si>
    <t>Jorge Ernesto Jerez Puello</t>
  </si>
  <si>
    <t>Luis Daniel Hernandez Alandete</t>
  </si>
  <si>
    <t>Yair Antonio Yides Yepes</t>
  </si>
  <si>
    <t>Karol Vanessa Alvarez Gonzalez</t>
  </si>
  <si>
    <t>Braulio Sain Padilla Romero</t>
  </si>
  <si>
    <t>Alvaro Jose Vides Carriazo</t>
  </si>
  <si>
    <t>Edith Vanessa Gomez Iturriago</t>
  </si>
  <si>
    <t>Jose Joaquin Garcia Matute</t>
  </si>
  <si>
    <t>Victor Alonso Marquez Jimenez</t>
  </si>
  <si>
    <t>Juan Sebastian Tejada Avila</t>
  </si>
  <si>
    <t>Martha Beatriz Butron Perez</t>
  </si>
  <si>
    <t>Silvia Rosa Escorcia Rodriguez</t>
  </si>
  <si>
    <t>Jairo Manuel Davila Benavides</t>
  </si>
  <si>
    <t>Daniel Enrique Amell Hernandez</t>
  </si>
  <si>
    <t>Angela Maria Diaz Martinez</t>
  </si>
  <si>
    <t>Leinis Isabel Fontalvo Martelo</t>
  </si>
  <si>
    <t>Deida Matilde Pinerez Ruiz</t>
  </si>
  <si>
    <t>Clindamicina Fosfato 600 Mg/4Ml Ampolla Caja Por 5 Ampollas En Vidrio Tipo I Por 4Ml.</t>
  </si>
  <si>
    <t>Cuadro Hemático O Hemograma Hematocrito Y Leucograma</t>
  </si>
  <si>
    <t>Equipomicrogoteo</t>
  </si>
  <si>
    <t>Acetaminofen 500 Mg Foil Por 10 Tabletas. Caja Por 2 Foil</t>
  </si>
  <si>
    <t>Extremidades, Articular, Cadera Pediátrica, Hombro O Rodilla</t>
  </si>
  <si>
    <t>Cultivo Para Hongos</t>
  </si>
  <si>
    <t>Protrombina, Tiempo Pt</t>
  </si>
  <si>
    <t>Ciprofloxacino 100 Mg / 10 Ml Inyectable Caja Por 1 Ampolleta En Vidrio Color Ambar Por 10Ml</t>
  </si>
  <si>
    <t>Gram, Tinción Y Lectura (Cualquier Muestra)</t>
  </si>
  <si>
    <t>Tromboplastina, Tiempo Parcial (Ptt)</t>
  </si>
  <si>
    <t>Brazo, Pierna, Rodilla, Fémur, Hombro, Omoplato</t>
  </si>
  <si>
    <t>Habitación Bipersonal</t>
  </si>
  <si>
    <t>Atención Diaria Intrahospitalaria, Por El Especialista Tratante, Del Paciente No Quirúrgico U Obstétrico</t>
  </si>
  <si>
    <t>Consulta De Urgencias</t>
  </si>
  <si>
    <t>Derechos De Sala Para Suturas</t>
  </si>
  <si>
    <t>Dipirona Sodica 2.5 G/5 Ml Ampolla De 5 Ml En Caja Por 100 Ampollas.</t>
  </si>
  <si>
    <t>Cráneo Simple</t>
  </si>
  <si>
    <t>Habitación De Cuatro Ó Mas Camas</t>
  </si>
  <si>
    <t>Tramadol 50 Mg/ Ml Caja Por 250 Ampollas De 1 Ml.</t>
  </si>
  <si>
    <t>Esomeprazol 40 Mg Tabletas De Liberación Retardada Caja Por 14 Tabletas En Foil De Aluminio Por 14 Tabletas Cada Uno.</t>
  </si>
  <si>
    <t>Sala De Observación</t>
  </si>
  <si>
    <t>Tramadol 100 Mg/2Ml</t>
  </si>
  <si>
    <t>Diclofenaco Sodico 75 Mg. Inyectable</t>
  </si>
  <si>
    <t>Valoración Inicial Intrahospitalaria, Por El Especialista Tratante, Del Paciente Ingresado Para Estudio Y/O Tratamiento No Quirúrgico U Obstétrico</t>
  </si>
  <si>
    <t>Metoclopramida Clorhidrato Solucion Inyectable 10Mg / 2Ml Ampolla De Vidrio Clase I Color Ambar Por 2 Ml. En Caja Por 10 Ampollas</t>
  </si>
  <si>
    <t>Captopril 50 Mg. Tabletas.</t>
  </si>
  <si>
    <t>Clonidina Clorhidrato Tabletas 0.150 Mg. Caja Plegadiza Con 2 Blister Pvc Transparente /Aluminio Por 10 Tabletas C/U</t>
  </si>
  <si>
    <t>Nitrógeno Uréico</t>
  </si>
  <si>
    <t>Materiales De Sutura Y Curación Grupos 04 - 05 - 06 </t>
  </si>
  <si>
    <t>Vendaelasticavendatex55Yd</t>
  </si>
  <si>
    <t>Oxacilina Inyectable 1G</t>
  </si>
  <si>
    <t>Tenaflox Solucion Parenteral Para Infusion Caja Plegable Con Botella Plastica. De Polietileno De Baja Densidad. Por 100 Ml</t>
  </si>
  <si>
    <t>Materiales De Curación Por Complicaciones Intrahospitalarias</t>
  </si>
  <si>
    <t>Clenox Caja Por 1 Jeringa Prellenada En Blister Pvc/Propalcote Por 0. 4 Ml C/U.</t>
  </si>
  <si>
    <t>Derechos De Sala De Cirugía Grupo 05</t>
  </si>
  <si>
    <t>Imagen Y Doppler Pulsado Espectral (Dúplex Scanning), De: Arterias Carótidas, Arterias Vertebrales, Arterias Axilares Y Humerales, Aorta Abdominal, Tronco Celíaco, Arterias Ilíacas, Arterias Renales, Arterias Mesentéricas, Arterias Femorales Y Poplítea, A</t>
  </si>
  <si>
    <t>Omeprazol 40 Mg Caja Por 5 Frasco Ampolla Vidrio Tipo I. Incoloro Tapon Gris De Caucho</t>
  </si>
  <si>
    <t>Cefalotina 1 G Inyectable</t>
  </si>
  <si>
    <t>Clindamicina 600 Mg / 4 Ml Solución Inyectable Caja X 10 Ampollas De Vidrio Tipo I (Borosilicato) Incoloro. Con Aro De Ruptura Naranja X 4 Ml De Solución Inyectable Cada Una.</t>
  </si>
  <si>
    <t>Tensofar 50 Mg Tabletas Caja Por 300 Tabletas En Blister De Pvc Transparente/Aluminio Por 10 Tabletas (Marca Tensofar).</t>
  </si>
  <si>
    <t>Tramadol Clorhidrato Ampollas 50 Mg / 1 Ml. Caja Plegadiza Por 10 Ampollas En Vidrio Tipo I Transparente Por 1 Ml C/U</t>
  </si>
  <si>
    <t>Vacuna Antitetanica Caja Con Un Vial Por 0. 5Ml. Vial De Vidrio Borosilicato Tipo I Tapón De Clorobutilo Sello De Aluminio .</t>
  </si>
  <si>
    <t>Clindamicina 600 Mg./4 Ml. Ampolla</t>
  </si>
  <si>
    <t>Dipirona 1.0 G / 2Ml Ampollas Estuche De Cartulina O Caja De Cartón Etiquetado O Impreso Que Contiene 100 Ampollas De Vidrio Borosilicato Tipo I Ámbar Rotulada. Con 2Ml De Solución Inyectable. Dentro De Un Blisterpack De Papel Pvc Ó Termoformado.</t>
  </si>
  <si>
    <t>Funex 200 Mg Capsulas Presentacion Institucional Por Treinta (30) Blister. Capsula Dura. Blister Por Siete (7) Cápsulas</t>
  </si>
  <si>
    <t>Glucosa (En Suero, Lcr, Otros Fluidos)</t>
  </si>
  <si>
    <t>Derechos De Sala De Cirugía Grupo 06</t>
  </si>
  <si>
    <t>Amikacina 100 Mg / 2 Ml Caja Por 10 Ampollas De Vidrio Ambar Tipo I Por 2 Ml .</t>
  </si>
  <si>
    <t>Suero, Orina Y Otros</t>
  </si>
  <si>
    <t>Derechos De Sala De Cirugía Grupo 10</t>
  </si>
  <si>
    <t>Materiales De Sutura Y Curación -Grupos 10 - 11 - 12 - 13 </t>
  </si>
  <si>
    <t>Dipirona Sodica 2.5 G / 5 Ml Solucion Inyectable Caja X 5 Ampollas De Vidrio Ambar Tipo I X 5 Ml Cada Una</t>
  </si>
  <si>
    <t>Dexametasona 8 Mg / 2 Ml Inyectable</t>
  </si>
  <si>
    <t>Tórax (Pa O P A Y Lateral), Reja Costal</t>
  </si>
  <si>
    <t>Materiales De Sutura Y Curación, Medicamentos Y Soluciones, Oxígeno, Agentes Y Gases Anestésicos</t>
  </si>
  <si>
    <t>Interconsulta Médica Especializada Ambulatoria O Intrahospitalaria</t>
  </si>
  <si>
    <t>Dipirona Solucion Inyectable 1G/2Ml Caja Por 1 Ampolla En Vidrios Ambar Tipo I Por 2 Ml En Cuneta Plastica</t>
  </si>
  <si>
    <t>Cloruro De Potasio 2 Meq/Ml</t>
  </si>
  <si>
    <t>Fenitoina Sodica 250 Mg/5Ml Caja Por Una Ampolla De Vidrio Tipo I Incolora Por 5 Ml.</t>
  </si>
  <si>
    <t>Cefazolina Inyectable 1 G</t>
  </si>
  <si>
    <t>Omeprazol 20 Mg Cápsulas Caja Por 300 Cápsulas En Blister Pvc/Prolam Por 15 Cápsulas</t>
  </si>
  <si>
    <t>Habitación Unipersonal</t>
  </si>
  <si>
    <t>Hemoclasificación (Grupo Sanguíneo Y Factor Rh)</t>
  </si>
  <si>
    <t>Rastreo De Anticuerpos Irregulares</t>
  </si>
  <si>
    <t>Enoxaparina Sodica 60 Mg / 0.6 Ml Solución Inyectable Jeringa Vidrio Borosilicato Tipo I. Transparente X 60 Mg De Enoxaparina Sodica En 0.6 Ml. En Caja X 5 Jeringas Prellenadas</t>
  </si>
  <si>
    <t>Prueba De Compatibilidad, Cruzada Mayor Incluye: Hemoclasificación De Donante Receptor</t>
  </si>
  <si>
    <t>Lorazepam 2 Mg Tabletas Caja Por 30 Tabletas En Blister Pvc/Aluminio Por 10 Tabletas</t>
  </si>
  <si>
    <t>Portátiles Con Fluoroscopia Y/O Intensificador De Imagen (Practicado En Quirófanos); Al Valor Del Estudio, Agregar:</t>
  </si>
  <si>
    <t>Derechos De Sala De Cirugía Grupo 12</t>
  </si>
  <si>
    <t>Enoxaparina Sodica Inyectable 40 Mg / 0.4 Ml Ccaja Con 1 Jeringas Prellenada En Vidrio Tipo I. Conteniendo 0.4 Ml De Solucion Inyectable</t>
  </si>
  <si>
    <t>Dipirona De 2.5 Gramos /5 Ml Solucion Inyectble Caja X 5 Ampollas. Cada Ampolla Por 5Ml Contiene 2.5 G De Dipirona</t>
  </si>
  <si>
    <t>Tramadol 50Mg / Ml Solucion Inyectable Cajas Por 10 Ampollas.</t>
  </si>
  <si>
    <t>Diclofenaco Sodico 75 Mg/ 3 Ml Caja X 10 Ampollas De Vidrio Tipo I Incoloro X 3 Ml C/U</t>
  </si>
  <si>
    <t>Materiales De Sutura Y Curación Grupos 07 - 08 - 09 </t>
  </si>
  <si>
    <t>Ranitidina Solucion Inyectable 50 Mg/2Ml Caja Con 10 Ampollas De Vidrio Ambar Tipo I. Por 2 Ml De Solucion.</t>
  </si>
  <si>
    <t>Senos Paranasales O Rinofaringe (Incluye Cortes Axiales Y Coronales)</t>
  </si>
  <si>
    <t>Derechos De Sala De Cirugía Grupo 09</t>
  </si>
  <si>
    <t>Acetaminofen 500 Mg Tabletas Caja Por 300Tabletas En Blister Pvc/Aluminio</t>
  </si>
  <si>
    <t>Cefalotina 1 G. Polvo Para Solucion Inyectable Caja Por 10 Viales . Frasco Vial Vidrio Tipo Iii Con Tapon De Caucho No 20 . Tapa De Aluminio No20</t>
  </si>
  <si>
    <t>Ceftriazona Para Inyeccion Usp Por 1000 Mg Caja Por Un Vial De Vidrio Tipo I Transparente E Incoloro Con Tapon De Caucho Gris. Sello Flip Off De Alu Con 1G De Ceftriaxona</t>
  </si>
  <si>
    <t>Acetaminofen Jarabe X 150 Mg / 5 Ml Frasco Ambar Por 90 Ml</t>
  </si>
  <si>
    <t>Abdomen Total, Incluye: Hígado, Páncreas, Vesícula, Vías Biliares, Riñones, Bazo, Grandes Vasos, Pelvis Y Flancos</t>
  </si>
  <si>
    <t>Columna Lumbosacra</t>
  </si>
  <si>
    <t>Acetaminofen Jarabe Frasco Pet Blanco Por 60 Ml.</t>
  </si>
  <si>
    <t>Intracak24</t>
  </si>
  <si>
    <t>Parcial De Orina, Incluído Sedimento</t>
  </si>
  <si>
    <t>Derechos De Sala De Cirugía Grupo 07</t>
  </si>
  <si>
    <t>Abdomen Simple Con Proyecciones Adicionales, Serie De Abdomen Agudo</t>
  </si>
  <si>
    <t>Cloruro de sodio 09100 Ml solución inyect</t>
  </si>
  <si>
    <t>Equipo de buretrol</t>
  </si>
  <si>
    <t>Equipo macrogoteo</t>
  </si>
  <si>
    <t>Jeringa desechable 10Cc</t>
  </si>
  <si>
    <t>Sodio cloruro 09500Ml solución inyect</t>
  </si>
  <si>
    <t>Tapon heparinizado</t>
  </si>
  <si>
    <t>Venda de algodón 5 Pul x 5Y</t>
  </si>
  <si>
    <t>Venda elastica vendatex 45 Yd</t>
  </si>
  <si>
    <t>Venda elastica vendatex nº65</t>
  </si>
  <si>
    <t>Cloruro de sodio 09100Ml</t>
  </si>
  <si>
    <t>Cuadro Hemático O Hemograma Hematocrito y Leucograma</t>
  </si>
  <si>
    <t>Equipo microgoteo</t>
  </si>
  <si>
    <t>Intracak 20</t>
  </si>
  <si>
    <t>Lactato ringer solucion hartman</t>
  </si>
  <si>
    <t>Lactato ringer solución inyectable 500Ml</t>
  </si>
  <si>
    <t>Materiales De Sutura y Curación Grupos 04 - 05 - 06 </t>
  </si>
  <si>
    <t>Sodio cloruro 09500Ml</t>
  </si>
  <si>
    <t>Sodio cloruro 09500 Ml solución inyectable 500Ml</t>
  </si>
  <si>
    <t>Sodio cloruro 50Ml</t>
  </si>
  <si>
    <t>Sodio cloruro 50Ml solución inyectable</t>
  </si>
  <si>
    <t>Clavo de kischner liso de 15M mortomedics</t>
  </si>
  <si>
    <t>Cloruro de sodio 100Ml</t>
  </si>
  <si>
    <t>Intracak 18</t>
  </si>
  <si>
    <t>Jeringa desechable 20Cc</t>
  </si>
  <si>
    <t>Venda de yeso 5X5</t>
  </si>
  <si>
    <t>Venda elastica vendatex</t>
  </si>
  <si>
    <t>Sodio cloruro 50 Ml solución inyectable</t>
  </si>
  <si>
    <t>Suero, Orina y Otros</t>
  </si>
  <si>
    <t>Clavo kirschner liso de 15X230M mortomedics</t>
  </si>
  <si>
    <t>Cloruro de sodio 09100Ml solución inyec</t>
  </si>
  <si>
    <t>Dipirona 1 G Ampolla Por 2 Ml</t>
  </si>
  <si>
    <t>Sodio cloruro solucion inyec 09250Ml</t>
  </si>
  <si>
    <t>Sodio cloruro 09500Ml solución inyec</t>
  </si>
  <si>
    <t>Placa de tibia distal tipoliss</t>
  </si>
  <si>
    <t>Tornillo cortical de 35X30 Mmtit</t>
  </si>
  <si>
    <t>Tornillo cortical de 35X35 Mmtit</t>
  </si>
  <si>
    <t>Tornillos de bloqueo 35 Ortomedics</t>
  </si>
  <si>
    <t>Cloruro de sodio 09100Ml solución inyect</t>
  </si>
  <si>
    <t>Lactato ringer solución hartman</t>
  </si>
  <si>
    <t>Placa entde15X7 Himplante</t>
  </si>
  <si>
    <t>Tornillo hexadrive de 15X12Mm</t>
  </si>
  <si>
    <t>Tornillo hexadrive de 15X14Mm</t>
  </si>
  <si>
    <t>Tornillo hexadrive 15X10Mm</t>
  </si>
  <si>
    <t>Venda de algodón supertex 35Yd</t>
  </si>
  <si>
    <t>Venda elastica vendatex 35Yd</t>
  </si>
  <si>
    <t>Vendas de yeso 35</t>
  </si>
  <si>
    <t>Jeringa desechable 1Cc</t>
  </si>
  <si>
    <t>Sodio cloruro 09500Ml solución inyectable 500Ml</t>
  </si>
  <si>
    <t>Venda elastica vendatex nï½º65</t>
  </si>
  <si>
    <t>Caucho siliconado para succión</t>
  </si>
  <si>
    <t>Cuello ortopedico</t>
  </si>
  <si>
    <t>Cystoflo adulto y pediatrico</t>
  </si>
  <si>
    <t>Sodio cloruro solucion inyectable 250Ml</t>
  </si>
  <si>
    <t>Sonda de aspiracion 14</t>
  </si>
  <si>
    <t>Sonda foley 2 Vias 18</t>
  </si>
  <si>
    <t>Sonda nasogastrica levin 16</t>
  </si>
  <si>
    <t>Canula nasal adulto</t>
  </si>
  <si>
    <t>Oxigeno medicinal por litros gas ltlt</t>
  </si>
  <si>
    <t>Placa minifragmento de 15Entx7Hti</t>
  </si>
  <si>
    <t>Tornillo hexadrive de 15X10Mm</t>
  </si>
  <si>
    <t>Venda de yeso 45Yd</t>
  </si>
  <si>
    <t>Venda elastica vendatex 45Yd</t>
  </si>
  <si>
    <t>Venda elastica vendatex 55Yd</t>
  </si>
  <si>
    <t>Agua esteril solucion inyectable</t>
  </si>
  <si>
    <t>Intracak 22</t>
  </si>
  <si>
    <t>Cloruro de sodio 100Ml solución inyectable100Cc</t>
  </si>
  <si>
    <t>Electrodo monitoreo pediatrico</t>
  </si>
  <si>
    <t>Jeringa desechable 5Cc</t>
  </si>
  <si>
    <t>Sodio cloruro solucion inyectable 09250Ml</t>
  </si>
  <si>
    <t>Dextrosa en agua destilada Solución inyectable</t>
  </si>
  <si>
    <t>Sodio cloruro 09500Ml solución inyectable</t>
  </si>
  <si>
    <t>Cloruro de sodio 09100Ml solución inyectable</t>
  </si>
  <si>
    <t>Materiales De Sutura y Curación, Medicamentos y Soluciones, Oxígeno, Agentes y Gases Anestésicos</t>
  </si>
  <si>
    <t>Vacuna Antitetanica Caja Con Un Vial Por 0. 5Ml. Vial De Vidrio Borosilicato Tipo I Tapón De Clorobutilo Sello De Aluminio</t>
  </si>
  <si>
    <t>Cloruro de sodio 100Ml solución inyectable 100Cc</t>
  </si>
  <si>
    <t>Consulta de Urgencias</t>
  </si>
  <si>
    <t>Empresa Social del Estado Hospital la Divina Misericordia</t>
  </si>
  <si>
    <t>ítem</t>
  </si>
  <si>
    <t>De conformidad con lo descrito en el memorando 20264200024223, la entidad no dio respuesta.</t>
  </si>
  <si>
    <t>Sustentación de la Entidad</t>
  </si>
  <si>
    <t>Aplica reintegro por mvp, ya se reconocio item (elemento_FacturadoID 53329430) en paquete 22040</t>
  </si>
  <si>
    <t>Aplica reintegro por mvp, ya se reconocio item (elemento_FacturadoID 53329422) en paquete 22040</t>
  </si>
  <si>
    <t>Aplica reintegro por mvp, ya se reconocio item (elemento_FacturadoID 53329411) en paquete 22040</t>
  </si>
  <si>
    <t>Aplica reintegro por mvp, ya se reconocio item (elemento_FacturadoID 53329428) en paquete 22040</t>
  </si>
  <si>
    <t>Aplica reintegro por mvp, ya se reconocio item (elemento_FacturadoID 53329434) en paquete 22040</t>
  </si>
  <si>
    <t>Aplica reintegro por mvp, ya se reconocio item (elemento_FacturadoID 53329416) en paquete 22040</t>
  </si>
  <si>
    <t>Aplica reintegro por mvp, ya se reconocio item (elemento_FacturadoID 53329415) en paquete 22040</t>
  </si>
  <si>
    <t>Aplica reintegro por mvp, ya se reconocio item (elemento_FacturadoID 53329423) en paquete 22040</t>
  </si>
  <si>
    <t>Aplica reintegro por mvp, ya se reconocio item (elemento_FacturadoID 53329410) en paquete 22040</t>
  </si>
  <si>
    <t>Aplica reintegro por mvp, ya se reconocio item (elemento_FacturadoID 53329427) en paquete 22040</t>
  </si>
  <si>
    <t>Aplica reintegro por mvp, ya se reconocio item (elemento_FacturadoID 53329429) en paquete 22040</t>
  </si>
  <si>
    <t>Aplica reintegro por mvp, ya se reconocio item (elemento_FacturadoID 53329425) en paquete 22040</t>
  </si>
  <si>
    <t>Aplica reintegro por mvp, ya se reconocio item (elemento_FacturadoID 53329412) en paquete 22040</t>
  </si>
  <si>
    <t>Aplica reintegro por mvp, ya se reconocio item (elemento_FacturadoID 53329414) en paquete 22040</t>
  </si>
  <si>
    <t>Aplica reintegro por mvp, ya se reconocio item (elemento_FacturadoID 53329417) en paquete 22040</t>
  </si>
  <si>
    <t>Aplica reintegro por mvp, ya se reconocio item (elemento_FacturadoID 53329418) en paquete 22040</t>
  </si>
  <si>
    <t>Aplica reintegro por mvp, ya se reconocio item (elemento_FacturadoID 53329431) en paquete 22040</t>
  </si>
  <si>
    <t>Aplica reintegro por mvp, ya se reconocio item (elemento_FacturadoID 53329433) en paquete 22040</t>
  </si>
  <si>
    <t>Aplica reintegro por mvp, ya se reconocio item (elemento_FacturadoID 53329435) en paquete 22040</t>
  </si>
  <si>
    <t>Aplica reintegro por mvp, ya se reconocio item (elemento_FacturadoID 53329419) en paquete 22040</t>
  </si>
  <si>
    <t>Aplica reintegro por mvp, ya se reconocio item (elemento_FacturadoID 57554532) en paquete 23007</t>
  </si>
  <si>
    <t>Greys De La Puente Perez</t>
  </si>
  <si>
    <t>Aplica reintegro por mvp, ya se reconocio item (elemento_FacturadoID 57554534) en paquete 23007</t>
  </si>
  <si>
    <t>Aplica reintegro por mvp, ya se reconocio item (elemento_FacturadoID 57554537) en paquete 23007</t>
  </si>
  <si>
    <t>Aplica reintegro por mvp, ya se reconocio item (elemento_FacturadoID 57554528) en paquete 23007</t>
  </si>
  <si>
    <t>Aplica reintegro por mvp, ya se reconocio item (elemento_FacturadoID 57554530) en paquete 23007</t>
  </si>
  <si>
    <t>Aplica reintegro por mvp, ya se reconocio item (elemento_FacturadoID 57554531) en paquete 23007</t>
  </si>
  <si>
    <t>Aplica reintegro por mvp, ya se reconocio item (elemento_FacturadoID 57554525) en paquete 23007</t>
  </si>
  <si>
    <t>Aplica reintegro por mvp, ya se reconocio item (elemento_FacturadoID 57554521) en paquete 23007</t>
  </si>
  <si>
    <t>Aplica reintegro por mvp, ya se reconocio item (elemento_FacturadoID 57554523) en paquete 23007</t>
  </si>
  <si>
    <t>Aplica reintegro por mvp, ya se reconocio item (elemento_FacturadoID 57554535) en paquete 23007</t>
  </si>
  <si>
    <t>Aplica reintegro por mvp, ya se reconocio item (elemento_FacturadoID 57554522) en paquete 23007</t>
  </si>
  <si>
    <t>Aplica reintegro por mvp, ya se reconocio item (elemento_FacturadoID 57554526) en paquete 23007</t>
  </si>
  <si>
    <t>Aplica reintegro por mvp, ya se reconocio item (elemento_FacturadoID 57554524) en paquete 23007</t>
  </si>
  <si>
    <t>Aplica reintegro por mvp, ya se reconocio item (elemento_FacturadoID 57554536) en paquete 23007</t>
  </si>
  <si>
    <t>Aplica reintegro por mvp, ya se reconocio item (elemento_FacturadoID 57555241) en paquete 23007</t>
  </si>
  <si>
    <t>Aplica reintegro por mvp, ya se reconocio item (elemento_FacturadoID 55739977) en paquete 22060</t>
  </si>
  <si>
    <t>Pelvis, Cadera, Articulaciones Sacro Ilíacas Y Coxo Femorales</t>
  </si>
  <si>
    <t>Rogelio Ruiz Jimenez</t>
  </si>
  <si>
    <t>Aplica reintegro por mvp, ya se reconocio item (elemento_FacturadoID 55739959) en paquete 22060</t>
  </si>
  <si>
    <t>Aplica reintegro por mvp, ya se reconocio item (elemento_FacturadoID 55739972) en paquete 22060</t>
  </si>
  <si>
    <t>Aplica reintegro por mvp, ya se reconocio item (elemento_FacturadoID 55739958) en paquete 22060</t>
  </si>
  <si>
    <t>Aplica reintegro por mvp, ya se reconocio item (elemento_FacturadoID 55739973) en paquete 22060</t>
  </si>
  <si>
    <t>Aplica reintegro por mvp, ya se reconocio item (elemento_FacturadoID 55739980) en paquete 22060</t>
  </si>
  <si>
    <t>Aplica reintegro por mvp, ya se reconocio item (elemento_FacturadoID 55739961) en paquete 22060</t>
  </si>
  <si>
    <t>Aplica reintegro por mvp, ya se reconocio item (elemento_FacturadoID 55739962) en paquete 22060</t>
  </si>
  <si>
    <t>Aplica reintegro por mvp, ya se reconocio item (elemento_FacturadoID 55739982) en paquete 22060</t>
  </si>
  <si>
    <t>Aplica reintegro por mvp, ya se reconocio item (elemento_FacturadoID 55739969) en paquete 22060</t>
  </si>
  <si>
    <t>Ranitidina 50 Mg/2 Ml. Inyectable</t>
  </si>
  <si>
    <t>Aplica reintegro por mvp, ya se reconocio item (elemento_FacturadoID 55739957) en paquete 22060</t>
  </si>
  <si>
    <t>Aplica reintegro por mvp, ya se reconocio item (elemento_FacturadoID 55739971) en paquete 22060</t>
  </si>
  <si>
    <t>Aplica reintegro por mvp, ya se reconocio item (elemento_FacturadoID 55739975) en paquete 22060</t>
  </si>
  <si>
    <t>Aplica reintegro por mvp, ya se reconocio item (elemento_FacturadoID 55739979) en paquete 22060</t>
  </si>
  <si>
    <t>Aplica reintegro por mvp, ya se reconocio item (elemento_FacturadoID 55739981) en paquete 22060</t>
  </si>
  <si>
    <t>Aplica reintegro por mvp, ya se reconocio item (elemento_FacturadoID 52969514) en paquete 22038</t>
  </si>
  <si>
    <t>Aplica reintegro por mvp, ya se reconocio item (elemento_FacturadoID 52969517) en paquete 22038</t>
  </si>
  <si>
    <t>Aplica reintegro por mvp, ya se reconocio item (elemento_FacturadoID 52969526) en paquete 22038</t>
  </si>
  <si>
    <t>Mano, Dedos, Puño (Muñeca), Codo, Pie, Clavícula, Antebrazo, Cuello De Pie (Tobillo), Edad Ósea (Carpograma), Calcáneo</t>
  </si>
  <si>
    <t>Aplica reintegro por mvp, ya se reconocio item (elemento_FacturadoID 52969523) en paquete 22038</t>
  </si>
  <si>
    <t>Aplica reintegro por mvp, ya se reconocio item (elemento_FacturadoID 52969528) en paquete 22038</t>
  </si>
  <si>
    <t>Aplica reintegro por mvp, ya se reconocio item (elemento_FacturadoID 52969521) en paquete 22038</t>
  </si>
  <si>
    <t>Aplica reintegro por mvp, ya se reconocio item (elemento_FacturadoID 52969530) en paquete 22038</t>
  </si>
  <si>
    <t>Aplica reintegro por mvp, ya se reconocio item (elemento_FacturadoID 52969516) en paquete 22038</t>
  </si>
  <si>
    <t>Aplica reintegro por mvp, ya se reconocio item (elemento_FacturadoID 52969522) en paquete 22038</t>
  </si>
  <si>
    <t>Aplica reintegro por mvp, ya se reconocio item (elemento_FacturadoID 52969527) en paquete 22038</t>
  </si>
  <si>
    <t>Aplica reintegro por mvp, ya se reconocio item (elemento_FacturadoID 52969533) en paquete 22038</t>
  </si>
  <si>
    <t>Aplica reintegro por mvp, ya se reconocio item (elemento_FacturadoID 52969518) en paquete 22038</t>
  </si>
  <si>
    <t>Aplica reintegro por mvp, ya se reconocio item (elemento_FacturadoID 52969524) en paquete 22038</t>
  </si>
  <si>
    <t>Aplica reintegro por mvp, ya se reconocio item (elemento_FacturadoID 52969519) en paquete 22038</t>
  </si>
  <si>
    <t>Aplica reintegro por mvp, ya se reconocio item (elemento_FacturadoID 52969515) en paquete 22038</t>
  </si>
  <si>
    <t>Aplica reintegro por mvp, ya se reconocio item (elemento_FacturadoID 52969531) en paquete 22038</t>
  </si>
  <si>
    <t>Aplica reintegro por mvp, ya se reconocio item (elemento_FacturadoID 52969525) en paquete 22038</t>
  </si>
  <si>
    <t>Aplica reintegro por mvp, ya se reconocio item (elemento_FacturadoID 52969513) en paquete 22038</t>
  </si>
  <si>
    <t>Aplica reintegro por mvp, ya se reconocio item (elemento_FacturadoID 51787609) en paquete 22021.</t>
  </si>
  <si>
    <t>Aplica reintegro por mvp, ya se reconocio item (elemento_FacturadoID 51787616) en paquete 22021.</t>
  </si>
  <si>
    <t>Aplica reintegro por mvp, ya se reconocio item (elemento_FacturadoID 51787624) en paquete 22021.</t>
  </si>
  <si>
    <t>Aplica reintegro por mvp, ya se reconocio item (elemento_FacturadoID 51787663) en paquete 22021.</t>
  </si>
  <si>
    <t>Aplica reintegro por mvp, ya se reconocio item (elemento_FacturadoID 51787607) en paquete 22021.</t>
  </si>
  <si>
    <t>Aplica reintegro por mvp, ya se reconocio item (elemento_FacturadoID 51787619) en paquete 22021.</t>
  </si>
  <si>
    <t>Aplica reintegro por mvp, ya se reconocio item (elemento_FacturadoID 51787640) en paquete 22021.</t>
  </si>
  <si>
    <t>Aplica reintegro por mvp, ya se reconocio item (elemento_FacturadoID 51787635) en paquete 22021.</t>
  </si>
  <si>
    <t>Aplica reintegro por mvp, ya se reconocio item (elemento_FacturadoID 51787662) en paquete 22021.</t>
  </si>
  <si>
    <t>Aplica reintegro por mvp, ya se reconocio item (elemento_FacturadoID 51787610) en paquete 22021.</t>
  </si>
  <si>
    <t>Aplica reintegro por mvp, ya se reconocio item (elemento_FacturadoID 51787642) en paquete 22021.</t>
  </si>
  <si>
    <t>Aplica reintegro por mvp, ya se reconocio item (elemento_FacturadoID 51787658) en paquete 22021.</t>
  </si>
  <si>
    <t>Aplica reintegro por mvp, ya se reconocio item (elemento_FacturadoID 51787639) en paquete 22021.</t>
  </si>
  <si>
    <t>Aplica reintegro por mvp, ya se reconocio item (elemento_FacturadoID 51787660) en paquete 22021.</t>
  </si>
  <si>
    <t>Aplica reintegro por mvp, ya se reconocio item (elemento_FacturadoID 51787647) en paquete 22021.</t>
  </si>
  <si>
    <t>Aplica reintegro por mvp, ya se reconocio item (elemento_FacturadoID 51787612) en paquete 22021.</t>
  </si>
  <si>
    <t>Aplica reintegro por mvp, ya se reconocio item (elemento_FacturadoID 51787622) en paquete 22021.</t>
  </si>
  <si>
    <t>Aplica reintegro por mvp, ya se reconocio item (elemento_FacturadoID 51787618) en paquete 22021.</t>
  </si>
  <si>
    <t>Aplica reintegro por mvp, ya se reconocio item (elemento_FacturadoID 51787648) en paquete 22021.</t>
  </si>
  <si>
    <t>Aplica reintegro por mvp, ya se reconocio item (elemento_FacturadoID 51787656) en paquete 22021.</t>
  </si>
  <si>
    <t>Aplica reintegro por mvp, ya se reconocio item (elemento_FacturadoID 51787632) en paquete 22021.</t>
  </si>
  <si>
    <t>Aplica reintegro por mvp, ya se reconocio item (elemento_FacturadoID 51787620) en paquete 22021.</t>
  </si>
  <si>
    <t>Aplica reintegro por mvp, ya se reconocio item (elemento_FacturadoID 51787630) en paquete 22021.</t>
  </si>
  <si>
    <t>Aplica reintegro por mvp, ya se reconocio item (elemento_FacturadoID 51787604) en paquete 22021.</t>
  </si>
  <si>
    <t>Aplica reintegro por mvp, ya se reconocio item (elemento_FacturadoID 51787613) en paquete 22021.</t>
  </si>
  <si>
    <t>Aplica reintegro por mvp, ya se reconocio item (elemento_FacturadoID 51787631) en paquete 22021.</t>
  </si>
  <si>
    <t>Aplica reintegro por mvp, ya se reconocio item (elemento_FacturadoID 51787603) en paquete 22021.</t>
  </si>
  <si>
    <t>Aplica reintegro por mvp, ya se reconocio item (elemento_FacturadoID 51787643) en paquete 22021.</t>
  </si>
  <si>
    <t>Aplica reintegro por mvp, ya se reconocio item (elemento_FacturadoID 51787637) en paquete 22021.</t>
  </si>
  <si>
    <t>Aplica reintegro por mvp, ya se reconocio item (elemento_FacturadoID 51787649) en paquete 22021.</t>
  </si>
  <si>
    <t>Aplica reintegro por mvp, ya se reconocio item (elemento_FacturadoID 51787651) en paquete 22021.</t>
  </si>
  <si>
    <t>Aplica reintegro por mvp, ya se reconocio item (elemento_FacturadoID 51787645) en paquete 22021.</t>
  </si>
  <si>
    <t>Aplica reintegro por mvp, ya se reconocio item (elemento_FacturadoID 51787629) en paquete 22021.</t>
  </si>
  <si>
    <t>Aplica reintegro por mvp, ya se reconocio item (elemento_FacturadoID 51787638) en paquete 22021.</t>
  </si>
  <si>
    <t>Aplica reintegro por mvp, ya se reconocio item (elemento_FacturadoID 51787657) en paquete 22021.</t>
  </si>
  <si>
    <t>Aplica reintegro por mvp, ya se reconocio item (elemento_FacturadoID 51787626) en paquete 22021.</t>
  </si>
  <si>
    <t>Aplica reintegro por mvp, ya se reconocio item (elemento_FacturadoID 51787611) en paquete 22021.</t>
  </si>
  <si>
    <t>Aplica reintegro por mvp, ya se reconocio item (elemento_FacturadoID 51787659) en paquete 22021.</t>
  </si>
  <si>
    <t>Aplica reintegro por mvp, ya se reconocio item (elemento_FacturadoID 51787636) en paquete 22021.</t>
  </si>
  <si>
    <t>Aplica reintegro por mvp, ya se reconocio item (elemento_FacturadoID 51787650) en paquete 22021.</t>
  </si>
  <si>
    <t>Aplica reintegro por mvp, ya se reconocio item (elemento_FacturadoID 51787602) en paquete 22021.</t>
  </si>
  <si>
    <t>Aplica reintegro por mvp, ya se reconocio item (elemento_FacturadoID 51787652) en paquete 22021.</t>
  </si>
  <si>
    <t>Aplica reintegro por mvp, ya se reconocio item (elemento_FacturadoID 51787653) en paquete 22021.</t>
  </si>
  <si>
    <t>Aplica reintegro por mvp, ya se reconocio item (elemento_FacturadoID 51787633) en paquete 22021.</t>
  </si>
  <si>
    <t>Aplica reintegro por mvp, ya se reconocio item (elemento_FacturadoID 51787634) en paquete 22021.</t>
  </si>
  <si>
    <t>Aplica reintegro por mvp, ya se reconocio item (elemento_FacturadoID 51787655) en paquete 22021.</t>
  </si>
  <si>
    <t>Aplica reintegro por mvp, ya se reconocio item (elemento_FacturadoID 51787614) en paquete 22021.</t>
  </si>
  <si>
    <t>Aplica reintegro por mvp, ya se reconocio item (elemento_FacturadoID 51787664) en paquete 22021.</t>
  </si>
  <si>
    <t>Aplica reintegro por mvp, ya se reconocio item (elemento_FacturadoID 51787625) en paquete 22021.</t>
  </si>
  <si>
    <t>Aplica reintegro por mvp, ya se reconocio item (elemento_FacturadoID 51787641) en paquete 22021.</t>
  </si>
  <si>
    <t>Aplica reintegro por mvp, ya se reconocio item (elemento_FacturadoID 51787615) en paquete 22021.</t>
  </si>
  <si>
    <t>Aplica reintegro por mvp, ya se reconocio item (elemento_FacturadoID 51787606) en paquete 22021.</t>
  </si>
  <si>
    <t>Aplica reintegro por mvp, ya se reconocio item (elemento_FacturadoID 51787623) en paquete 22021.</t>
  </si>
  <si>
    <t>Aplica reintegro por mvp, ya se reconocio item (elemento_FacturadoID 51787661) en paquete 22021.</t>
  </si>
  <si>
    <t>Aplica reintegro por mvp, ya se reconocio item (elemento_FacturadoID 51787617) en paquete 22021.</t>
  </si>
  <si>
    <t>Aplica reintegro por mvp, ya se reconocio item (elemento_FacturadoID 51787599) en paquete 22021.</t>
  </si>
  <si>
    <t>Aplica reintegro por mvp, ya se reconocio item (elemento_FacturadoID 51787644) en paquete 22021.</t>
  </si>
  <si>
    <t>Aplica reintegro por mvp, ya se reconocio item (elemento_FacturadoID 51787646) en paquete 22021.</t>
  </si>
  <si>
    <t>Aplica reintegro por mvp, ya se reconocio item (elemento_FacturadoID 51787627) en paquete 22021.</t>
  </si>
  <si>
    <t>Aplica reintegro por mvp, ya se reconocio item (elemento_FacturadoID 51787654) en paquete 22021.</t>
  </si>
  <si>
    <t>Aplica reintegro por mvp, ya se reconocio item (elemento_FacturadoID 51787605) en paquete 22021.</t>
  </si>
  <si>
    <t>Aplica reintegro por mvp, ya se reconocio item (elemento_FacturadoID 51787608) en paquete 22021.</t>
  </si>
  <si>
    <t>Aplica reintegro por mvp, ya se reconocio item (elemento_FacturadoID 51787621) en paquete 22021.</t>
  </si>
  <si>
    <t>Aplica reintegro por mvp, ya se reconocio item (elemento_FacturadoID 51788056) en paquete 22021</t>
  </si>
  <si>
    <t>Aplica reintegro por mvp, ya se reconocio item (elemento_FacturadoID 51788025) en paquete 22021</t>
  </si>
  <si>
    <t>Aplica reintegro por mvp, ya se reconocio item (elemento_FacturadoID 51788026) en paquete 22021</t>
  </si>
  <si>
    <t>Aplica reintegro por mvp, ya se reconocio item (elemento_FacturadoID 51788033) en paquete 22021</t>
  </si>
  <si>
    <t>Aplica reintegro por mvp, ya se reconocio item (elemento_FacturadoID 51788058) en paquete 22021</t>
  </si>
  <si>
    <t>Aplica reintegro por mvp, ya se reconocio item (elemento_FacturadoID 51788042) en paquete 22021</t>
  </si>
  <si>
    <t>Aplica reintegro por mvp, ya se reconocio item (elemento_FacturadoID 51788027) en paquete 22021</t>
  </si>
  <si>
    <t>Aplica reintegro por mvp, ya se reconocio item (elemento_FacturadoID 51788029) en paquete 22021</t>
  </si>
  <si>
    <t>Aplica reintegro por mvp, ya se reconocio item (elemento_FacturadoID 51788032) en paquete 22021</t>
  </si>
  <si>
    <t>Aplica reintegro por mvp, ya se reconocio item (elemento_FacturadoID 51788039) en paquete 22021</t>
  </si>
  <si>
    <t>Aplica reintegro por mvp, ya se reconocio item (elemento_FacturadoID 51788053) en paquete 22021</t>
  </si>
  <si>
    <t>Aplica reintegro por mvp, ya se reconocio item (elemento_FacturadoID 51788031) en paquete 22021</t>
  </si>
  <si>
    <t>Aplica reintegro por mvp, ya se reconocio item (elemento_FacturadoID 51788044) en paquete 22021</t>
  </si>
  <si>
    <t>Aplica reintegro por mvp, ya se reconocio item (elemento_FacturadoID 51788022) en paquete 22021</t>
  </si>
  <si>
    <t>Aplica reintegro por mvp, ya se reconocio item (elemento_FacturadoID 51788052) en paquete 22021</t>
  </si>
  <si>
    <t>Aplica reintegro por mvp, ya se reconocio item (elemento_FacturadoID 51788043) en paquete 22021</t>
  </si>
  <si>
    <t>Aplica reintegro por mvp, ya se reconocio item (elemento_FacturadoID 51788045) en paquete 22021</t>
  </si>
  <si>
    <t>Aplica reintegro por mvp, ya se reconocio item (elemento_FacturadoID 51788048) en paquete 22021</t>
  </si>
  <si>
    <t>Aplica reintegro por mvp, ya se reconocio item (elemento_FacturadoID 51788034) en paquete 22021</t>
  </si>
  <si>
    <t>Aplica reintegro por mvp, ya se reconocio item (elemento_FacturadoID 51788054) en paquete 22021</t>
  </si>
  <si>
    <t>Aplica reintegro por mvp, ya se reconocio item (elemento_FacturadoID 51788047) en paquete 22021</t>
  </si>
  <si>
    <t>Aplica reintegro por mvp, ya se reconocio item (elemento_FacturadoID 51788035) en paquete 22021</t>
  </si>
  <si>
    <t>Aplica reintegro por mvp, ya se reconocio item (elemento_FacturadoID 51788036) en paquete 22021</t>
  </si>
  <si>
    <t>Aplica reintegro por mvp, ya se reconocio item (elemento_FacturadoID 51788037) en paquete 22021</t>
  </si>
  <si>
    <t>Aplica reintegro por mvp, ya se reconocio item (elemento_FacturadoID 51788024) en paquete 22021</t>
  </si>
  <si>
    <t>Aplica reintegro por mvp, ya se reconocio item (elemento_FacturadoID 51788046) en paquete 22021</t>
  </si>
  <si>
    <t>Aplica reintegro por mvp, ya se reconocio item (elemento_FacturadoID 51788030) en paquete 22021</t>
  </si>
  <si>
    <t>Aplica reintegro por mvp, ya se reconocio item (elemento_FacturadoID 51788023) en paquete 22021</t>
  </si>
  <si>
    <t>Aplica reintegro por mvp, ya se reconocio item (elemento_FacturadoID 51788050) en paquete 22021</t>
  </si>
  <si>
    <t>Aplica reintegro por mvp, ya se reconocio item (elemento_FacturadoID 51788041) en paquete 22021</t>
  </si>
  <si>
    <t>Aplica reintegro por mvp, ya se reconocio item (elemento_FacturadoID 51788040) en paquete 22021</t>
  </si>
  <si>
    <t>Aplica reintegro por mvp, ya se reconocio item (elemento_FacturadoID 51788062) en paquete 22021</t>
  </si>
  <si>
    <t>Aplica reintegro por mvp, ya se reconocio item (elemento_FacturadoID 51788070) en paquete 22021</t>
  </si>
  <si>
    <t>Aplica reintegro por mvp, ya se reconocio item (elemento_FacturadoID 51788059) en paquete 22021</t>
  </si>
  <si>
    <t>Aplica reintegro por mvp, ya se reconocio item (elemento_FacturadoID 51788063) en paquete 22021</t>
  </si>
  <si>
    <t>Aplica reintegro por mvp, ya se reconocio item (elemento_FacturadoID 51788060) en paquete 22021</t>
  </si>
  <si>
    <t>Aplica reintegro por mvp, ya se reconocio item (elemento_FacturadoID 51788061) en paquete 22021</t>
  </si>
  <si>
    <t>Aplica reintegro por mvp, ya se reconocio item (elemento_FacturadoID 51788065) en paquete 22021</t>
  </si>
  <si>
    <t>Aplica reintegro por mvp, ya se reconocio item (elemento_FacturadoID 51788066) en paquete 22021</t>
  </si>
  <si>
    <t>Aplica reintegro por mvp, ya se reconocio item (elemento_FacturadoID 51788067) en paquete 22021</t>
  </si>
  <si>
    <t>Aplica reintegro por mvp, ya se reconocio item (elemento_FacturadoID 51788071) en paquete 22021</t>
  </si>
  <si>
    <t>Aplica reintegro por mvp, ya se reconocio item (elemento_FacturadoID 57135446) en paquete 23009</t>
  </si>
  <si>
    <t>Candelaria Gomez Baranoa</t>
  </si>
  <si>
    <t>Aplica reintegro por mvp, ya se reconocio item (elemento_FacturadoID 57135451) en paquete 23009</t>
  </si>
  <si>
    <t>Aplica reintegro por mvp, ya se reconocio item (elemento_FacturadoID 57135457) en paquete 23009</t>
  </si>
  <si>
    <t>Aplica reintegro por mvp, ya se reconocio item (elemento_FacturadoID 57135447) en paquete 23009</t>
  </si>
  <si>
    <t>Aplica reintegro por mvp, ya se reconocio item (elemento_FacturadoID 57135445) en paquete 23009</t>
  </si>
  <si>
    <t>Aplica reintegro por mvp, ya se reconocio item (elemento_FacturadoID 57135444) en paquete 23009</t>
  </si>
  <si>
    <t>Aplica reintegro por mvp, ya se reconocio item (elemento_FacturadoID 57135448) en paquete 23009</t>
  </si>
  <si>
    <t>Aplica reintegro por mvp, ya se reconocio item (elemento_FacturadoID 51789373,51789374,51789375,51789377,51789378,51789380) en paquete 22021</t>
  </si>
  <si>
    <t>Aplica reintegro por mvp, ya se reconocio item (elemento_FacturadoID 37446255) en paquete 19002</t>
  </si>
  <si>
    <t>Aplica reintegro por mvp, ya se reconocio item (elemento_FacturadoID 37446264) en paquete 19002</t>
  </si>
  <si>
    <t>Aplica reintegro por mvp, ya se reconocio item (elemento_FacturadoID 37446276) en paquete 19002</t>
  </si>
  <si>
    <t>Aplica reintegro por mvp, ya se reconocio item (elemento_FacturadoID 37446258) en paquete 19002</t>
  </si>
  <si>
    <t>Aplica reintegro por mvp, ya se reconocio item (elemento_FacturadoID 37446259) en paquete 19002</t>
  </si>
  <si>
    <t>Aplica reintegro por mvp, ya se reconocio item (elemento_FacturadoID 37446279) en paquete 19002</t>
  </si>
  <si>
    <t>Aplica reintegro por mvp, ya se reconocio item (elemento_FacturadoID 37446254) en paquete 19002</t>
  </si>
  <si>
    <t>Aplica reintegro por mvp, ya se reconocio item (elemento_FacturadoID 37446257) en paquete 19002</t>
  </si>
  <si>
    <t>Aplica reintegro por mvp, ya se reconocio item (elemento_FacturadoID 37446281) en paquete 19002</t>
  </si>
  <si>
    <t>Aplica reintegro por mvp, ya se reconocio item (elemento_FacturadoID 37446260) en paquete 19002</t>
  </si>
  <si>
    <t>Cara, Malar, Arco Cigomático, Huesos Nasales, Maxilar Superior, Silla Turca, Base Del Cráneo</t>
  </si>
  <si>
    <t>Aplica reintegro por mvp, ya se reconocio item (elemento_FacturadoID 37446271) en paquete 19002</t>
  </si>
  <si>
    <t>Aplica reintegro por mvp, ya se reconocio item (elemento_FacturadoID 37446263) en paquete 19002</t>
  </si>
  <si>
    <t>Aplica reintegro por mvp, ya se reconocio item (elemento_FacturadoID 37446256) en paquete 19002</t>
  </si>
  <si>
    <t>Aplica reintegro por mvp, ya se reconocio item (elemento_FacturadoID 37446268) en paquete 19002</t>
  </si>
  <si>
    <t>Aplica reintegro por mvp, ya se reconocio item (elemento_FacturadoID 37446267) en paquete 19002</t>
  </si>
  <si>
    <t>Aplica reintegro por mvp, ya se reconocio item (elemento_FacturadoID 37446270) en paquete 19002</t>
  </si>
  <si>
    <t>Aplica reintegro por mvp, ya se reconocio item (elemento_FacturadoID 37446277) en paquete 19002</t>
  </si>
  <si>
    <t>Aplica reintegro por mvp, ya se reconocio item (elemento_FacturadoID 37446265) en paquete 19002</t>
  </si>
  <si>
    <t>Aplica reintegro por mvp, ya se reconocio item (elemento_FacturadoID 37446269) en paquete 19002</t>
  </si>
  <si>
    <t>Aplica reintegro por mvp, ya se reconocio item (elemento_FacturadoID 37446266) en paquete 19002</t>
  </si>
  <si>
    <t>Aplica reintegro por mvp, ya se reconocio item (elemento_FacturadoID 37446262) en paquete 19002</t>
  </si>
  <si>
    <t>Aplica reintegro por mvp, ya se reconocio item (elemento_FacturadoID 37446278) en paquete 19002</t>
  </si>
  <si>
    <t>Aplica reintegro por mvp, ya se reconocio item (elemento_FacturadoID 37446280) en paquete 19002</t>
  </si>
  <si>
    <t>Aplica reintegro por mvp, ya se reconocio item (elemento_FacturadoID 44190543) en paquete 20016.</t>
  </si>
  <si>
    <t>Gloria Paternina Menco</t>
  </si>
  <si>
    <t>Aplica reintegro por mvp, ya se reconocio item (elemento_FacturadoID 44190539) en paquete 20016.</t>
  </si>
  <si>
    <t>Aplica reintegro por mvp, ya se reconocio item (elemento_FacturadoID 44190540) en paquete 20016.</t>
  </si>
  <si>
    <t>Aplica reintegro por mvp, ya se reconocio item (elemento_FacturadoID 44190538) en paquete 20016.</t>
  </si>
  <si>
    <t>Aplica reintegro por mvp, ya se reconocio item (elemento_FacturadoID 44190541) en paquete 20016.</t>
  </si>
  <si>
    <t>Aplica reintegro por mvp, ya se reconocio item (elemento_FacturadoID 44190542) en paquete 20016.</t>
  </si>
  <si>
    <t>Aplica reintegro por mvp, ya se reconocio item (elemento_FacturadoID 45273755) en paquete 21003.</t>
  </si>
  <si>
    <t>Aplica reintegro por mvp, ya se reconocio item (elemento_FacturadoID 45273760) en paquete 21003.</t>
  </si>
  <si>
    <t>Aplica reintegro por mvp, ya se reconocio item (elemento_FacturadoID 45273756) en paquete 21003.</t>
  </si>
  <si>
    <t>Aplica reintegro por mvp, ya se reconocio item (elemento_FacturadoID 45273746) en paquete 21003.</t>
  </si>
  <si>
    <t>Aplica reintegro por mvp, ya se reconocio item (elemento_FacturadoID 45273762) en paquete 21003.</t>
  </si>
  <si>
    <t>Aplica reintegro por mvp, ya se reconocio item (elemento_FacturadoID 45273761) en paquete 21003.</t>
  </si>
  <si>
    <t>Aplica reintegro por mvp, ya se reconocio item (elemento_FacturadoID 45273759) en paquete 21003.</t>
  </si>
  <si>
    <t>Aplica reintegro por mvp, ya se reconocio item (elemento_FacturadoID 45273757) en paquete 21003.</t>
  </si>
  <si>
    <t>Aplica reintegro por mvp, ya se reconocio item (elemento_FacturadoID 45273744) en paquete 21003.</t>
  </si>
  <si>
    <t>Aplica reintegro por mvp, ya se reconocio item (elemento_FacturadoID 45273758) en paquete 21003.</t>
  </si>
  <si>
    <t>Aplica reintegro por mvp, ya se reconocio item (elemento_FacturadoID 45273748) en paquete 21003.</t>
  </si>
  <si>
    <t>Aplica reintegro por mvp, ya se reconocio item (elemento_FacturadoID 45273747) en paquete 21003.</t>
  </si>
  <si>
    <t>Aplica reintegro por mvp, ya se reconocio item (elemento_FacturadoID 45273743) en paquete 21003.</t>
  </si>
  <si>
    <t>Aplica reintegro por mvp, ya se reconocio item (elemento_FacturadoID 45273763) en paquete 21003.</t>
  </si>
  <si>
    <t>Aplica reintegro por mvp, ya se reconocio item (elemento_FacturadoID 45273745) en paquete 21003.</t>
  </si>
  <si>
    <t>Aplica reintegro por mvp, ya se reconocio item (elemento_FacturadoID 45273752) en paquete 21003.</t>
  </si>
  <si>
    <t>Aplica reintegro por mvp, ya se reconocio item (elemento_FacturadoID 45273764) en paquete 21003.</t>
  </si>
  <si>
    <t>Aplica reintegro por mvp, ya se reconocio item (elemento_FacturadoID 45273474) en paquete 21003</t>
  </si>
  <si>
    <t>Aplica reintegro por mvp, ya se reconocio item (elemento_FacturadoID 45273479) en paquete 21003</t>
  </si>
  <si>
    <t>Aplica reintegro por mvp, ya se reconocio item (elemento_FacturadoID 45273472) en paquete 21003</t>
  </si>
  <si>
    <t>Aplica reintegro por mvp, ya se reconocio item (elemento_FacturadoID 45273468) en paquete 21003</t>
  </si>
  <si>
    <t>Aplica reintegro por mvp, ya se reconocio item (elemento_FacturadoID 45273482) en paquete 21003</t>
  </si>
  <si>
    <t>Aplica reintegro por mvp, ya se reconocio item (elemento_FacturadoID 45273473) en paquete 21003</t>
  </si>
  <si>
    <t>Aplica reintegro por mvp, ya se reconocio item (elemento_FacturadoID XXXXXXXX) en paquete 21003</t>
  </si>
  <si>
    <t>Aplica reintegro por mvp, ya se reconocio item (elemento_FacturadoID 45273480) en paquete 21003</t>
  </si>
  <si>
    <t>Aplica reintegro por mvp, ya se reconocio item (elemento_FacturadoID 45273470) en paquete 21003</t>
  </si>
  <si>
    <t>Aplica reintegro por mvp, ya se reconocio item (elemento_FacturadoID 45273455) en paquete 21003</t>
  </si>
  <si>
    <t>Aplica reintegro por mvp, ya se reconocio item (elemento_FacturadoID 45273457) en paquete 21003</t>
  </si>
  <si>
    <t>Aplica reintegro por mvp, ya se reconocio item (elemento_FacturadoID 45273478, 45273478) en paquete 21003</t>
  </si>
  <si>
    <t>Aplica reintegro por mvp, ya se reconocio item (elemento_FacturadoID 45273469) en paquete 21003</t>
  </si>
  <si>
    <t>Aplica reintegro por mvp, ya se reconocio item (elemento_FacturadoID 45273456) en paquete 21003</t>
  </si>
  <si>
    <t>Aplica reintegro por mvp, ya se reconocio item (elemento_FacturadoID 45273481) en paquete 21003</t>
  </si>
  <si>
    <t>Aplica reintegro por mvp, ya se reconocio item (elemento_FacturadoID 45273459) en paquete 21003</t>
  </si>
  <si>
    <t>Aplica reintegro por mvp, ya se reconocio item (elemento_FacturadoID 45273461) en paquete 21003</t>
  </si>
  <si>
    <t>Aplica reintegro por mvp, ya se reconocio item (elemento_FacturadoID 45273471) en paquete 21003</t>
  </si>
  <si>
    <t>Aplica reintegro por mvp, ya se reconocio item (elemento_FacturadoID 45273463) en paquete 21003</t>
  </si>
  <si>
    <t>Aplica reintegro por mvp, ya se reconocio item (elemento_FacturadoID 45273458 ) en paquete 21003</t>
  </si>
  <si>
    <t>Aplica reintegro por mvp, ya se reconocio item (elemento_FacturadoID 45273477) en paquete 21003</t>
  </si>
  <si>
    <t>Aplica reintegro por mvp, ya se reconocio item (elemento_FacturadoID 45341520, 45341520) en paquete 21003, 22054</t>
  </si>
  <si>
    <t>Aplica reintegro por mvp, ya se reconocio item (elemento_FacturadoID 45341523) en paquete 21003</t>
  </si>
  <si>
    <t>Aplica reintegro por mvp, ya se reconocio item (elemento_FacturadoID 45341500) en paquete 21003</t>
  </si>
  <si>
    <t>Aplica reintegro por mvp, ya se reconocio item (elemento_FacturadoID 45341528) en paquete 21003</t>
  </si>
  <si>
    <t>Aplica reintegro por mvp, ya se reconocio item (elemento_FacturadoID 45341513) en paquete 21003</t>
  </si>
  <si>
    <t>Aplica reintegro por mvp, ya se reconocio item (elemento_FacturadoID 45341521) en paquete 21003</t>
  </si>
  <si>
    <t>Aplica reintegro por mvp, ya se reconocio item (elemento_FacturadoID 45341506) en paquete 21003</t>
  </si>
  <si>
    <t>Aplica reintegro por mvp, ya se reconocio item (elemento_FacturadoID 45341522) en paquete 21003</t>
  </si>
  <si>
    <t>Aplica reintegro por mvp, ya se reconocio item (elemento_FacturadoID 45341499) en paquete 21003</t>
  </si>
  <si>
    <t>Aplica reintegro por mvp, ya se reconocio item (elemento_FacturadoID 45341501) en paquete 21003</t>
  </si>
  <si>
    <t>Aplica reintegro por mvp, ya se reconocio item (elemento_FacturadoID 45341504) en paquete 21003</t>
  </si>
  <si>
    <t>Aplica reintegro por mvp, ya se reconocio item (elemento_FacturadoID 45341529) en paquete 21003</t>
  </si>
  <si>
    <t>Aplica reintegro por mvp, ya se reconocio item (elemento_FacturadoID 45341527) en paquete 21003</t>
  </si>
  <si>
    <t>Aplica reintegro por mvp, ya se reconocio item (elemento_FacturadoID 45341502) en paquete 21003</t>
  </si>
  <si>
    <t>Aplica reintegro por mvp, ya se reconocio item (elemento_FacturadoID 45341517) en paquete 21003</t>
  </si>
  <si>
    <t>Aplica reintegro por mvp, ya se reconocio item (elemento_FacturadoID 45341511) en paquete 21003</t>
  </si>
  <si>
    <t>Aplica reintegro por mvp, ya se reconocio item (elemento_FacturadoID 45341512) en paquete 21003</t>
  </si>
  <si>
    <t>Aplica reintegro por mvp, ya se reconocio item (elemento_FacturadoID 45341510) en paquete 21003</t>
  </si>
  <si>
    <t>Aplica reintegro por mvp, ya se reconocio item (elemento_FacturadoID 45341509) en paquete 21003</t>
  </si>
  <si>
    <t>Aplica reintegro por mvp, ya se reconocio item (elemento_FacturadoID 45341530) en paquete 21003</t>
  </si>
  <si>
    <t>Aplica reintegro por mvp, ya se reconocio item (elemento_FacturadoID 45341526) en paquete 21003</t>
  </si>
  <si>
    <t>Aplica reintegro por mvp, ya se reconocio item (elemento_FacturadoID 45341514) en paquete 21003</t>
  </si>
  <si>
    <t>Aplica reintegro por mvp, ya se reconocio item (elemento_FacturadoID 45341525) en paquete 21003</t>
  </si>
  <si>
    <t>Aplica reintegro por mvp, ya se reconocio item (elemento_FacturadoID 46090559) en paquete 21011</t>
  </si>
  <si>
    <t>Aplica reintegro por mvp, ya se reconocio item (elemento_FacturadoID 46090538) en paquete 21101</t>
  </si>
  <si>
    <t>Aplica reintegro por mvp, ya se reconocio item (elemento_FacturadoID 46090549) en paquete 21011</t>
  </si>
  <si>
    <t>Aplica reintegro por mvp, ya se reconocio item (elemento_FacturadoID 46090542) en paquete 21011</t>
  </si>
  <si>
    <t>Aplica reintegro por mvp, ya se reconocio item (elemento_FacturadoID 46090533) en paquete 21011</t>
  </si>
  <si>
    <t>Aplica reintegro por mvp, ya se reconocio item (elemento_FacturadoID 46090554) en paquete 21011</t>
  </si>
  <si>
    <t>Aplica reintegro por mvp, ya se reconocio item (elemento_FacturadoID 46090540) en paquete 21011</t>
  </si>
  <si>
    <t>Aplica reintegro por mvp, ya se reconocio item (elemento_FacturadoID 46090548) en paquete 21011</t>
  </si>
  <si>
    <t>Aplica reintegro por mvp, ya se reconocio item (elemento_FacturadoID 46090534) en paquete 21011</t>
  </si>
  <si>
    <t>Aplica reintegro por mvp, ya se reconocio item (elemento_FacturadoID 46090562) en paquete 21011</t>
  </si>
  <si>
    <t>Aplica reintegro por mvp, ya se reconocio item (elemento_FacturadoID XXXXXXXX) en paquete XXXXX</t>
  </si>
  <si>
    <t>Aplica reintegro por mvp, ya se reconocio item (elemento_FacturadoID 46090539) en paquete 21011</t>
  </si>
  <si>
    <t>Aplica reintegro por mvp, ya se reconocio item (elemento_FacturadoID 46090535) en paquete 21011</t>
  </si>
  <si>
    <t>Aplica reintegro por mvp, ya se reconocio item (elemento_FacturadoID 46090541) en paquete 21011</t>
  </si>
  <si>
    <t>Aplica reintegro por mvp, ya se reconocio item (elemento_FacturadoID 46090528) en paquete 21011</t>
  </si>
  <si>
    <t>Aplica reintegro por mvp, ya se reconocio item (elemento_FacturadoID 46090546) en paquete 21011</t>
  </si>
  <si>
    <t>Aplica reintegro por mvp, ya se reconocio item (elemento_FacturadoID 46090531) en paquete 21101</t>
  </si>
  <si>
    <t>Aplica reintegro por mvp, ya se reconocio item (elemento_FacturadoID 46090544) en paquete 21011</t>
  </si>
  <si>
    <t>Aplica reintegro por mvp, ya se reconocio item (elemento_FacturadoID 46090564) en paquete 21011</t>
  </si>
  <si>
    <t>Aplica reintegro por mvp, ya se reconocio item (elemento_FacturadoID 46090557,46090558) en paquete 21011</t>
  </si>
  <si>
    <t>Aplica reintegro por mvp, ya se reconocio item (elemento_FacturadoID 46090551) en paquete 21011</t>
  </si>
  <si>
    <t>Aplica reintegro por mvp, ya se reconocio item (elemento_FacturadoID 46090529) en paquete 21011</t>
  </si>
  <si>
    <t>Aplica reintegro por mvp, ya se reconocio item (elemento_FacturadoID 46090556) en paquete 21011</t>
  </si>
  <si>
    <t>Aplica reintegro por mvp, ya se reconocio item (elemento_FacturadoID 46090530) en paquete 21011</t>
  </si>
  <si>
    <t>Aplica reintegro por mvp, ya se reconocio item (elemento_FacturadoID 46090555) en paquete 21011</t>
  </si>
  <si>
    <t>Aplica reintegro por mvp, ya se reconocio item (elemento_FacturadoID 46090552) en paquete 21011</t>
  </si>
  <si>
    <t>Aplica reintegro por mvp, ya se reconocio item (elemento_FacturadoID 46090560) en paquete 21011</t>
  </si>
  <si>
    <t>Aplica reintegro por mvp, ya se reconocio item (elemento_FacturadoID 46090563) en paquete 21011</t>
  </si>
  <si>
    <t>Aplica reintegro por mvp, ya se reconocio item (elemento_FacturadoID 46090553) en paquete 21011</t>
  </si>
  <si>
    <t>Aplica reintegro por mvp, ya se reconocio item (elemento_FacturadoID 46090561) en paquete 21011</t>
  </si>
  <si>
    <t>Aplica reintegro por mvp, ya se reconocio item (elemento_FacturadoID 46090550) en paquete 21011</t>
  </si>
  <si>
    <t>Aplica reintegro por mvp, ya se reconocio item (elemento_FacturadoID 46090543) en paquete 21011</t>
  </si>
  <si>
    <t>Aplica reintegro por mvp, ya se reconocio item (elemento_FacturadoID 46090545) en paquete 21011</t>
  </si>
  <si>
    <t>Aplica reintegro por mvp, ya se reconocio item (elemento_FacturadoID 46090532) en paquete 21011</t>
  </si>
  <si>
    <t>Aplica reintegro por mvp, ya se reconocio item (elemento_FacturadoID 47316825) en paquete 21027</t>
  </si>
  <si>
    <t>Aplica reintegro por mvp, ya se reconocio item (elemento_FacturadoID 47316835) en paquete 21027</t>
  </si>
  <si>
    <t>Aplica reintegro por mvp, ya se reconocio item (elemento_FacturadoID 47316829) en paquete 21027</t>
  </si>
  <si>
    <t>Aplica reintegro por mvp, ya se reconocio item (elemento_FacturadoID 47316826) en paquete 21027</t>
  </si>
  <si>
    <t>Aplica reintegro por mvp, ya se reconocio item (elemento_FacturadoID 47316831) en paquete 21027</t>
  </si>
  <si>
    <t>Aplica reintegro por mvp, ya se reconocio item (elemento_FacturadoID 47316830) en paquete 21027</t>
  </si>
  <si>
    <t>Aplica reintegro por mvp, ya se reconocio item (elemento_FacturadoID 47316838) en paquete 21027</t>
  </si>
  <si>
    <t>Aplica reintegro por mvp, ya se reconocio item (elemento_FacturadoID 47316850) en paquete 21027</t>
  </si>
  <si>
    <t>Aplica reintegro por mvp, ya se reconocio item (elemento_FacturadoID 47316851) en paquete 21027</t>
  </si>
  <si>
    <t>Aplica reintegro por mvp, ya se reconocio item (elemento_FacturadoID 47316852) en paquete 21027</t>
  </si>
  <si>
    <t>Aplica reintegro por mvp, ya se reconocio item (elemento_FacturadoID 47316849) en paquete 21027</t>
  </si>
  <si>
    <t>Aplica reintegro por mvp, ya se reconocio item (elemento_FacturadoID 47316843) en paquete 21027</t>
  </si>
  <si>
    <t>Aplica reintegro por mvp, ya se reconocio item (elemento_FacturadoID 47316836) en paquete 21027</t>
  </si>
  <si>
    <t>Aplica reintegro por mvp, ya se reconocio item (elemento_FacturadoID 47316827) en paquete 21027</t>
  </si>
  <si>
    <t>Aplica reintegro por mvp, ya se reconocio item (elemento_FacturadoID 47316840) en paquete 21027</t>
  </si>
  <si>
    <t>Aplica reintegro por mvp, ya se reconocio item (elemento_FacturadoID 47316844) en paquete 21027</t>
  </si>
  <si>
    <t>Aplica reintegro por mvp, ya se reconocio item (elemento_FacturadoID 47316833) en paquete 21027</t>
  </si>
  <si>
    <t>Aplica reintegro por mvp, ya se reconocio item (elemento_FacturadoID 47316828) en paquete 21027</t>
  </si>
  <si>
    <t>Aplica reintegro por mvp, ya se reconocio item (elemento_FacturadoID 47316853) en paquete 21027</t>
  </si>
  <si>
    <t>Aplica reintegro por mvp, ya se reconocio item (elemento_FacturadoID 47316832) en paquete 21027</t>
  </si>
  <si>
    <t>Aplica reintegro por mvp, ya se reconocio item (elemento_FacturadoID 47316841) en paquete 21027</t>
  </si>
  <si>
    <t>Aplica reintegro por mvp, ya se reconocio item (elemento_FacturadoID 47316837) en paquete 21027</t>
  </si>
  <si>
    <t>Aplica reintegro por mvp, ya se reconocio item (elemento_FacturadoID 47316847) en paquete 21027</t>
  </si>
  <si>
    <t>Aplica reintegro por mvp, ya se reconocio item (elemento_FacturadoID 47316846) en paquete 21027</t>
  </si>
  <si>
    <t>Aplica reintegro por mvp, ya se reconocio item (elemento_FacturadoID 47316845) en paquete 21027</t>
  </si>
  <si>
    <t>Aplica reintegro por mvp, ya se reconocio item (elemento_FacturadoID 47316848) en paquete 21027</t>
  </si>
  <si>
    <t>Aplica reintegro por mvp, ya se reconocio item (elemento_FacturadoID 47316822) en paquete 21027</t>
  </si>
  <si>
    <t>Aplica reintegro por mvp, ya se reconocio item (elemento_FacturadoID 47316842) en paquete 21027</t>
  </si>
  <si>
    <t>Aplica reintegro por mvp, ya se reconocio item (elemento_FacturadoID 47964446) en paquete 21036.</t>
  </si>
  <si>
    <t>Andres Del Toro Acuña</t>
  </si>
  <si>
    <t>Aplica reintegro por mvp, ya se reconocio item (elemento_FacturadoID 47964447) en paquete 21036.</t>
  </si>
  <si>
    <t>Aplica reintegro por mvp, ya se reconocio item (elemento_FacturadoID 47964445) en paquete 21036.</t>
  </si>
  <si>
    <t>Aplica reintegro por mvp, ya se reconocio item (elemento_FacturadoID 47316915) en paquete 21027</t>
  </si>
  <si>
    <t>Isabela Fierro Pineda</t>
  </si>
  <si>
    <t>Aplica reintegro por mvp, ya se reconocio item (elemento_FacturadoID 58923165) en paquete 23019.</t>
  </si>
  <si>
    <t>Aplica reintegro por mvp, ya se reconocio item (elemento_FacturadoID 58923167) en paquete 23019.</t>
  </si>
  <si>
    <t>Aplica reintegro por mvp, ya se reconocio item (elemento_FacturadoID 58923170) en paquete 23019.</t>
  </si>
  <si>
    <t>Aplica reintegro por mvp, ya se reconocio item (elemento_FacturadoID 58923164) en paquete 23019.</t>
  </si>
  <si>
    <t>Aplica reintegro por mvp, ya se reconocio item (elemento_FacturadoID 58923161) en paquete 23019.</t>
  </si>
  <si>
    <t>Aplica reintegro por mvp, ya se reconocio item (elemento_FacturadoID 58923163) en paquete 23019.</t>
  </si>
  <si>
    <t>Aplica reintegro por mvp, ya se reconocio item (elemento_FacturadoID 58923162) en paquete 23019.</t>
  </si>
  <si>
    <t>Aplica reintegro por mvp, ya se reconocio item (elemento_FacturadoID 58923168) en paquete 23019.</t>
  </si>
  <si>
    <t>Aplica reintegro por mvp, ya se reconocio item (elemento_FacturadoID 58923867) en paquete 23019</t>
  </si>
  <si>
    <t>Aplica reintegro por mvp, ya se reconocio item (elemento_FacturadoID 58923866) en paquete 23019</t>
  </si>
  <si>
    <t>Aplica reintegro por mvp, ya se reconocio item (elemento_FacturadoID 58923890) en paquete 23019</t>
  </si>
  <si>
    <t>Aplica reintegro por mvp, ya se reconocio item (elemento_FacturadoID 58923897) en paquete 23019</t>
  </si>
  <si>
    <t>Aplica reintegro por mvp, ya se reconocio item (elemento_FacturadoID 58923913) en paquete 23019</t>
  </si>
  <si>
    <t>Aplica reintegro por mvp, ya se reconocio item (elemento_FacturadoID 58923901) en paquete 23019</t>
  </si>
  <si>
    <t>Aplica reintegro por mvp, ya se reconocio item (elemento_FacturadoID 58923868) en paquete 23019</t>
  </si>
  <si>
    <t>Aplica reintegro por mvp, ya se reconocio item (elemento_FacturadoID 58923886) en paquete 23019</t>
  </si>
  <si>
    <t xml:space="preserve">Metamizol Sodico( Dipirona) 1G / 2Ml </t>
  </si>
  <si>
    <t>Aplica reintegro por mvp, ya se reconocio item (elemento_FacturadoID 58923887) en paquete 23019</t>
  </si>
  <si>
    <t>Aplica reintegro por mvp, ya se reconocio item (elemento_FacturadoID 58923905) en paquete 23019</t>
  </si>
  <si>
    <t>Aplica reintegro por mvp, ya se reconocio item (elemento_FacturadoID 58923909) en paquete 23019</t>
  </si>
  <si>
    <t>Aplica reintegro por mvp, ya se reconocio item (elemento_FacturadoID 58923882) en paquete 23019</t>
  </si>
  <si>
    <t>Aplica reintegro por mvp, ya se reconocio item (elemento_FacturadoID 58923885) en paquete 23019</t>
  </si>
  <si>
    <t>Aplica reintegro por mvp, ya se reconocio item (elemento_FacturadoID 58923900) en paquete 23019</t>
  </si>
  <si>
    <t>Aplica reintegro por mvp, ya se reconocio item (elemento_FacturadoID 58923869) en paquete 23019</t>
  </si>
  <si>
    <t>Aplica reintegro por mvp, ya se reconocio item (elemento_FacturadoID 58923872) en paquete 23019</t>
  </si>
  <si>
    <t>Aplica reintegro por mvp, ya se reconocio item (elemento_FacturadoID 58923878) en paquete 23019</t>
  </si>
  <si>
    <t>Aplica reintegro por mvp, ya se reconocio item (elemento_FacturadoID 58923903) en paquete 23019</t>
  </si>
  <si>
    <t>Aplica reintegro por mvp, ya se reconocio item (elemento_FacturadoID 58923861) en paquete 23019</t>
  </si>
  <si>
    <t>Aplica reintegro por mvp, ya se reconocio item (elemento_FacturadoID 58923896) en paquete 23019</t>
  </si>
  <si>
    <t>Aplica reintegro por mvp, ya se reconocio item (elemento_FacturadoID 58923907) en paquete 23019</t>
  </si>
  <si>
    <t>Aplica reintegro por mvp, ya se reconocio item (elemento_FacturadoID 58923910, 58923911) en paquete 23019</t>
  </si>
  <si>
    <t>Aplica reintegro por mvp, ya se reconocio item (elemento_FacturadoID 58923908) en paquete 23019</t>
  </si>
  <si>
    <t>Aplica reintegro por mvp, ya se reconocio item (elemento_FacturadoID 58923912) en paquete 23019</t>
  </si>
  <si>
    <t>Aplica reintegro por mvp, ya se reconocio item (elemento_FacturadoID 58923893) en paquete 23019</t>
  </si>
  <si>
    <t>Aplica reintegro por mvp, ya se reconocio item (elemento_FacturadoID 58923891) en paquete 23019</t>
  </si>
  <si>
    <t>Aplica reintegro por mvp, ya se reconocio item (elemento_FacturadoID 58923888) en paquete 23019</t>
  </si>
  <si>
    <t>Aplica reintegro por mvp, ya se reconocio item (elemento_FacturadoID 58923895) en paquete 23019</t>
  </si>
  <si>
    <t>Aplica reintegro por mvp, ya se reconocio item (elemento_FacturadoID 58923873) en paquete 23019</t>
  </si>
  <si>
    <t>Aplica reintegro por mvp, ya se reconocio item (elemento_FacturadoID 58923874) en paquete 23019</t>
  </si>
  <si>
    <t>Aplica reintegro por mvp, ya se reconocio item (elemento_FacturadoID 58923881) en paquete 23019</t>
  </si>
  <si>
    <t>Aplica reintegro por mvp, ya se reconocio item (elemento_FacturadoID 58923880) en paquete 23019</t>
  </si>
  <si>
    <t>Aplica reintegro por mvp, ya se reconocio item (elemento_FacturadoID 58923875) en paquete 23019</t>
  </si>
  <si>
    <t>Aplica reintegro por mvp, ya se reconocio item (elemento_FacturadoID 58923899) en paquete 23019</t>
  </si>
  <si>
    <t>Aplica reintegro por mvp, ya se reconocio item (elemento_FacturadoID 58923883) en paquete 23019</t>
  </si>
  <si>
    <t>Aplica reintegro por mvp, ya se reconocio item (elemento_FacturadoID 58923863) en paquete 23019</t>
  </si>
  <si>
    <t>Aplica reintegro por mvp, ya se reconocio item (elemento_FacturadoID 58923865) en paquete 23019</t>
  </si>
  <si>
    <t>Aplica reintegro por mvp, ya se reconocio item (elemento_FacturadoID 54766177) en paquete 22054</t>
  </si>
  <si>
    <t>Mariel Acuna Chacon</t>
  </si>
  <si>
    <t>Aplica reintegro por mvp, ya se reconocio item (elemento_FacturadoID 54766181) en paquete 22054</t>
  </si>
  <si>
    <t>Aplica reintegro por mvp, ya se reconocio item (elemento_FacturadoID 54766180) en paquete 22054</t>
  </si>
  <si>
    <t>Aplica reintegro por mvp, ya se reconocio item (elemento_FacturadoID 54764830) en paquete 22054.</t>
  </si>
  <si>
    <t>Aplica reintegro por mvp, ya se reconocio item (elemento_FacturadoID 54764833) en paquete 22054.</t>
  </si>
  <si>
    <t>Aplica reintegro por mvp, ya se reconocio item (elemento_FacturadoID 54764832) en paquete 22054.</t>
  </si>
  <si>
    <t>Aplica reintegro por mvp, ya se reconocio item (elemento_FacturadoID 54764831) en paquete 22054.</t>
  </si>
  <si>
    <t>Aplica reintegro por mvp, ya se reconocio item (elemento_FacturadoID 54516646) en paquete 22054</t>
  </si>
  <si>
    <t>Sirle Paternina Vergara</t>
  </si>
  <si>
    <t>Aplica reintegro por mvp, ya se reconocio item (elemento_FacturadoID 54516665) en paquete 22054</t>
  </si>
  <si>
    <t>Aplica reintegro por mvp, ya se reconocio item (elemento_FacturadoID 54516651) en paquete 22054</t>
  </si>
  <si>
    <t>Aplica reintegro por mvp, ya se reconocio item (elemento_FacturadoID 54516662) en paquete 22054</t>
  </si>
  <si>
    <t>Aplica reintegro por mvp, ya se reconocio item (elemento_FacturadoID 54516634) en paquete 22054</t>
  </si>
  <si>
    <t>Aplica reintegro por mvp, ya se reconocio item (elemento_FacturadoID 54516658) en paquete 22054</t>
  </si>
  <si>
    <t>Aplica reintegro por mvp, ya se reconocio item (elemento_FacturadoID 54516635) en paquete 22054</t>
  </si>
  <si>
    <t>Aplica reintegro por mvp, ya se reconocio item (elemento_FacturadoID 54516648) en paquete 22054</t>
  </si>
  <si>
    <t>Aplica reintegro por mvp, ya se reconocio item (elemento_FacturadoID 54516655) en paquete 22054</t>
  </si>
  <si>
    <t>Aplica reintegro por mvp, ya se reconocio item (elemento_FacturadoID 54516633) en paquete 22054</t>
  </si>
  <si>
    <t>Aplica reintegro por mvp, ya se reconocio item (elemento_FacturadoID 54516644) en paquete 22054</t>
  </si>
  <si>
    <t>Aplica reintegro por mvp, ya se reconocio item (elemento_FacturadoID 54516645) en paquete 22054</t>
  </si>
  <si>
    <t>Aplica reintegro por mvp, ya se reconocio item (elemento_FacturadoID 54516638) en paquete 22054</t>
  </si>
  <si>
    <t>Aplica reintegro por mvp, ya se reconocio item (elemento_FacturadoID 54516657) en paquete 22054</t>
  </si>
  <si>
    <t>Aplica reintegro por mvp, ya se reconocio item (elemento_FacturadoID 54516666) en paquete 22054</t>
  </si>
  <si>
    <t>Aplica reintegro por mvp, ya se reconocio item (elemento_FacturadoID 54516653) en paquete 22054</t>
  </si>
  <si>
    <t>Aplica reintegro por mvp, ya se reconocio item (elemento_FacturadoID 54516642) en paquete 22054</t>
  </si>
  <si>
    <t>Aplica reintegro por mvp, ya se reconocio item (elemento_FacturadoID 54516632) en paquete 22054</t>
  </si>
  <si>
    <t>Aplica reintegro por mvp, ya se reconocio item (elemento_FacturadoID 54516643) en paquete 22054</t>
  </si>
  <si>
    <t>Aplica reintegro por mvp, ya se reconocio item (elemento_FacturadoID 54516640) en paquete 22054</t>
  </si>
  <si>
    <t>Aplica reintegro por mvp, ya se reconocio item (elemento_FacturadoID 54516656) en paquete 22054</t>
  </si>
  <si>
    <t>Aplica reintegro por mvp, ya se reconocio item (elemento_FacturadoID 54516650) en paquete 22054</t>
  </si>
  <si>
    <t>Aplica reintegro por mvp, ya se reconocio item (elemento_FacturadoID 54516660) en paquete 22054</t>
  </si>
  <si>
    <t>Aplica reintegro por mvp, ya se reconocio item (elemento_FacturadoID 54516654) en paquete 22054</t>
  </si>
  <si>
    <t>Aplica reintegro por mvp, ya se reconocio item (elemento_FacturadoID 54516659) en paquete 22054</t>
  </si>
  <si>
    <t>Aplica reintegro por mvp, ya se reconocio item (elemento_FacturadoID 54516637) en paquete 22054</t>
  </si>
  <si>
    <t>Aplica reintegro por mvp, ya se reconocio item (elemento_FacturadoID 54516641) en paquete 22054</t>
  </si>
  <si>
    <t>Aplica reintegro por mvp, ya se reconocio item (elemento_FacturadoID 54516639) en paquete 22054</t>
  </si>
  <si>
    <t>Aplica reintegro por mvp, ya se reconocio item (elemento_FacturadoID 54516636) en paquete 22054</t>
  </si>
  <si>
    <t>Aplica reintegro por mvp, ya se reconocio item (elemento_FacturadoID 54564606) en paquete 22054</t>
  </si>
  <si>
    <t>Aplica reintegro por mvp, ya se reconocio item (elemento_FacturadoID 54564613) en paquete 22054</t>
  </si>
  <si>
    <t>Aplica reintegro por mvp, ya se reconocio item (elemento_FacturadoID 54564612) en paquete 22054</t>
  </si>
  <si>
    <t>Aplica reintegro por mvp, ya se reconocio item (elemento_FacturadoID 54564609) en paquete 22054</t>
  </si>
  <si>
    <t>Aplica reintegro por mvp, ya se reconocio item (elemento_FacturadoID 54564607) en paquete 22054</t>
  </si>
  <si>
    <t>Aplica reintegro por mvp, ya se reconocio item (elemento_FacturadoID 54564608) en paquete 22054</t>
  </si>
  <si>
    <t>Aplica reintegro por mvp, ya se reconocio item (elemento_FacturadoID 54564605) en paquete 22054</t>
  </si>
  <si>
    <t>Aplica reintegro por mvp, ya se reconocio item (elemento_FacturadoID 54765326) en paquete 22054</t>
  </si>
  <si>
    <t>Sadan Ojeda Caballero</t>
  </si>
  <si>
    <t>Aplica reintegro por mvp, ya se reconocio item (elemento_FacturadoID 54765329) en paquete 22054</t>
  </si>
  <si>
    <t>Aplica reintegro por mvp, ya se reconocio item (elemento_FacturadoID 54765327) en paquete 22054</t>
  </si>
  <si>
    <t>Aplica reintegro por mvp, ya se reconocio item (elemento_FacturadoID 54765328) en paquete 22054</t>
  </si>
  <si>
    <t>Aplica reintegro por mvp, ya se reconocio item (elemento_FacturadoID 54765325) en paquete 22054</t>
  </si>
  <si>
    <t>Aplica reintegro por mvp, ya se reconocio item (elemento_FacturadoID 57134131,57134132,57134133,57134134,57134135,57134136) en paquete 23009</t>
  </si>
  <si>
    <t>Aplica reintegro por mvp, ya se reconocio item (elemento_FacturadoID 52174652) en paquete 22026</t>
  </si>
  <si>
    <t>Aplica reintegro por mvp, ya se reconocio item (elemento_FacturadoID 52174657) en paquete 22026</t>
  </si>
  <si>
    <t>Aplica reintegro por mvp, ya se reconocio item (elemento_FacturadoID 52174662) en paquete 22026</t>
  </si>
  <si>
    <t>Aplica reintegro por mvp, ya se reconocio item (elemento_FacturadoID 52174653) en paquete 22026</t>
  </si>
  <si>
    <t>Aplica reintegro por mvp, ya se reconocio item (elemento_FacturadoID 52174655) en paquete 22026</t>
  </si>
  <si>
    <t>Aplica reintegro por mvp, ya se reconocio item (elemento_FacturadoID 52174654) en paquete 22026</t>
  </si>
  <si>
    <t>Aplica reintegro por mvp, ya se reconocio item (elemento_FacturadoID 52174658) en paquete 22026</t>
  </si>
  <si>
    <t>Aplica reintegro por mvp, ya se reconocio item (elemento_FacturadoID 52174656) en paquete 22026</t>
  </si>
  <si>
    <t>Aplica reintegro por mvp, ya se reconocio item (elemento_FacturadoID 52174651) en paquete 22026</t>
  </si>
  <si>
    <t>Aplica reintegro por mvp, ya se reconocio item (elemento_FacturadoID 52174660) en paquete 22026</t>
  </si>
  <si>
    <t>Aplica reintegro por mvp, ya se reconocio item (elemento_FacturadoID 54518715) en paquete 22054</t>
  </si>
  <si>
    <t>Aplica reintegro por mvp, ya se reconocio item (elemento_FacturadoID 54518723) en paquete 22054</t>
  </si>
  <si>
    <t>Aplica reintegro por mvp, ya se reconocio item (elemento_FacturadoID 54518722) en paquete 22054</t>
  </si>
  <si>
    <t>Aplica reintegro por mvp, ya se reconocio item (elemento_FacturadoID 54518731) en paquete 22054</t>
  </si>
  <si>
    <t>Aplica reintegro por mvp, ya se reconocio item (elemento_FacturadoID 54518714) en paquete 22054</t>
  </si>
  <si>
    <t>Aplica reintegro por mvp, ya se reconocio item (elemento_FacturadoID 54518717) en paquete 22054</t>
  </si>
  <si>
    <t>Aplica reintegro por mvp, ya se reconocio item (elemento_FacturadoID 54518733) en paquete 22054</t>
  </si>
  <si>
    <t>Aplica reintegro por mvp, ya se reconocio item (elemento_FacturadoID 54518716) en paquete 22054</t>
  </si>
  <si>
    <t>Aplica reintegro por mvp, ya se reconocio item (elemento_FacturadoID 54518730) en paquete 22054</t>
  </si>
  <si>
    <t>Aplica reintegro por mvp, ya se reconocio item (elemento_FacturadoID ) en paquete .</t>
  </si>
  <si>
    <t>Aplica reintegro por mvp, ya se reconocio item (elemento_FacturadoID 54767139) en paquete 22054</t>
  </si>
  <si>
    <t>Aplica reintegro por mvp, ya se reconocio item (elemento_FacturadoID 54767127) en paquete 22054</t>
  </si>
  <si>
    <t>Aplica reintegro por mvp, ya se reconocio item (elemento_FacturadoID 54767141) en paquete 22054</t>
  </si>
  <si>
    <t>Aplica reintegro por mvp, ya se reconocio item (elemento_FacturadoID 54767126) en paquete 22054</t>
  </si>
  <si>
    <t>Aplica reintegro por mvp, ya se reconocio item (elemento_FacturadoID 54767140) en paquete 22054</t>
  </si>
  <si>
    <t>Aplica reintegro por mvp, ya se reconocio item (elemento_FacturadoID 54767125) en paquete 22054</t>
  </si>
  <si>
    <t>Aplica reintegro por mvp, ya se reconocio item (elemento_FacturadoID 54767132) en paquete 22054</t>
  </si>
  <si>
    <t>Aplica reintegro por mvp, ya se reconocio item (elemento_FacturadoID 54767135) en paquete 22054</t>
  </si>
  <si>
    <t>Aplica reintegro por mvp, ya se reconocio item (elemento_FacturadoID 54767133) en paquete 22054</t>
  </si>
  <si>
    <t>Aplica reintegro por mvp, ya se reconocio item (elemento_FacturadoID 54565155) en paquete 22054.</t>
  </si>
  <si>
    <t>Aplica reintegro por mvp, ya se reconocio item (elemento_FacturadoID 54565149) en paquete 22054.</t>
  </si>
  <si>
    <t>Aplica reintegro por mvp, ya se reconocio item (elemento_FacturadoID 54565153) en paquete 22054.</t>
  </si>
  <si>
    <t>Aplica reintegro por mvp, ya se reconocio item (elemento_FacturadoID 54565147) en paquete 22054.</t>
  </si>
  <si>
    <t>Aplica reintegro por mvp, ya se reconocio item (elemento_FacturadoID 54565154) en paquete 22054.</t>
  </si>
  <si>
    <t>Aplica reintegro por mvp, ya se reconocio item (elemento_FacturadoID 54565148) en paquete 22054.</t>
  </si>
  <si>
    <t>Aplica reintegro por mvp, ya se reconocio item (elemento_FacturadoID 54565156) en paquete 22054.</t>
  </si>
  <si>
    <t>Aplica reintegro por mvp, ya se reconocio item (elemento_FacturadoID 54565146) en paquete 22054.</t>
  </si>
  <si>
    <t>Aplica reintegro por mvp, ya se reconocio item (elemento_FacturadoID 54565170) en paquete 22054</t>
  </si>
  <si>
    <t>Aplica reintegro por mvp, ya se reconocio item (elemento_FacturadoID 54565173) en paquete 22054</t>
  </si>
  <si>
    <t>Aplica reintegro por mvp, ya se reconocio item (elemento_FacturadoID 54565176) en paquete 22054</t>
  </si>
  <si>
    <t>Aplica reintegro por mvp, ya se reconocio item (elemento_FacturadoID 54565174) en paquete 22054</t>
  </si>
  <si>
    <t>Aplica reintegro por mvp, ya se reconocio item (elemento_FacturadoID 54565167) en paquete 22054</t>
  </si>
  <si>
    <t>Aplica reintegro por mvp, ya se reconocio item (elemento_FacturadoID 54565172) en paquete 22054</t>
  </si>
  <si>
    <t>Aplica reintegro por mvp, ya se reconocio item (elemento_FacturadoID 54565184) en paquete 22054</t>
  </si>
  <si>
    <t>Aplica reintegro por mvp, ya se reconocio item (elemento_FacturadoID 54565168) en paquete 22054</t>
  </si>
  <si>
    <t>Aplica reintegro por mvp, ya se reconocio item (elemento_FacturadoID 54565182) en paquete 22054</t>
  </si>
  <si>
    <t>Aplica reintegro por mvp, ya se reconocio item (elemento_FacturadoID 54565177) en paquete 22054</t>
  </si>
  <si>
    <t>Aplica reintegro por mvp, ya se reconocio item (elemento_FacturadoID 54565171) en paquete 22054</t>
  </si>
  <si>
    <t>Aplica reintegro por mvp, ya se reconocio item (elemento_FacturadoID 54565169) en paquete 22054</t>
  </si>
  <si>
    <t>Aplica reintegro por mvp, ya se reconocio item (elemento_FacturadoID 54565175) en paquete 22054</t>
  </si>
  <si>
    <t>Aplica reintegro por mvp, ya se reconocio item (elemento_FacturadoID 54565181) en paquete 22054</t>
  </si>
  <si>
    <t>Aplica reintegro por mvp, ya se reconocio item (elemento_FacturadoID 54565183) en paquete 22054</t>
  </si>
  <si>
    <t>Aplica reintegro por mvp, ya se reconocio item (elemento_FacturadoID 52824948) en paquete 22034</t>
  </si>
  <si>
    <t>Aplica reintegro por mvp, ya se reconocio item (elemento_FacturadoID 52824932) en paquete 22034</t>
  </si>
  <si>
    <t>Aplica reintegro por mvp, ya se reconocio item (elemento_FacturadoID 52824937) en paquete 22034</t>
  </si>
  <si>
    <t>Aplica reintegro por mvp, ya se reconocio item (elemento_FacturadoID 52824929) en paquete 22034</t>
  </si>
  <si>
    <t>Aplica reintegro por mvp, ya se reconocio item (elemento_FacturadoID 52824930) en paquete 22034</t>
  </si>
  <si>
    <t>Aplica reintegro por mvp, ya se reconocio item (elemento_FacturadoID 52824940) en paquete 22034</t>
  </si>
  <si>
    <t>Aplica reintegro por mvp, ya se reconocio item (elemento_FacturadoID 52824931) en paquete 22034</t>
  </si>
  <si>
    <t>Aplica reintegro por mvp, ya se reconocio item (elemento_FacturadoID 52824939) en paquete 22034</t>
  </si>
  <si>
    <t>Aplica reintegro por mvp, ya se reconocio item (elemento_FacturadoID 52824928) en paquete 22034</t>
  </si>
  <si>
    <t>Aplica reintegro por mvp, ya se reconocio item (elemento_FacturadoID 52824949) en paquete 22034</t>
  </si>
  <si>
    <t>Aplica reintegro por mvp, ya se reconocio item (elemento_FacturadoID 52824950) en paquete 22034</t>
  </si>
  <si>
    <t>Aplica reintegro por mvp, ya se reconocio item (elemento_FacturadoID 52824934) en paquete 22034</t>
  </si>
  <si>
    <t>Aplica reintegro por mvp, ya se reconocio item (elemento_FacturadoID 52824933) en paquete 22034</t>
  </si>
  <si>
    <t>Aplica reintegro por mvp, ya se reconocio item (elemento_FacturadoID 52824936) en paquete 22034</t>
  </si>
  <si>
    <t>Aplica reintegro por mvp, ya se reconocio item (elemento_FacturadoID 52824945) en paquete 22034</t>
  </si>
  <si>
    <t>Aplica reintegro por mvp, ya se reconocio item (elemento_FacturadoID 52824947) en paquete 22034</t>
  </si>
  <si>
    <t>Aplica reintegro por mvp, ya se reconocio item (elemento_FacturadoID 52824942) en paquete 22034</t>
  </si>
  <si>
    <t>Aplica reintegro por mvp, ya se reconocio item (elemento_FacturadoID XXXXXXXX) en paquete 22034</t>
  </si>
  <si>
    <t>Aplica reintegro por mvp, ya se reconocio item (elemento_FacturadoID 54767201) en paquete 22054</t>
  </si>
  <si>
    <t>Aplica reintegro por mvp, ya se reconocio item (elemento_FacturadoID 54767207) en paquete 22054</t>
  </si>
  <si>
    <t>Aplica reintegro por mvp, ya se reconocio item (elemento_FacturadoID 54767205) en paquete 22054</t>
  </si>
  <si>
    <t>Aplica reintegro por mvp, ya se reconocio item (elemento_FacturadoID 54767187) en paquete 22054</t>
  </si>
  <si>
    <t>Aplica reintegro por mvp, ya se reconocio item (elemento_FacturadoID 54767198) en paquete 22054</t>
  </si>
  <si>
    <t>Aplica reintegro por mvp, ya se reconocio item (elemento_FacturadoID 54767188) en paquete 22054</t>
  </si>
  <si>
    <t>Aplica reintegro por mvp, ya se reconocio item (elemento_FacturadoID 54767200) en paquete 22054</t>
  </si>
  <si>
    <t>Aplica reintegro por mvp, ya se reconocio item (elemento_FacturadoID 54767190) en paquete 22054</t>
  </si>
  <si>
    <t>Aplica reintegro por mvp, ya se reconocio item (elemento_FacturadoID 54767185) en paquete 22054</t>
  </si>
  <si>
    <t>Aplica reintegro por mvp, ya se reconocio item (elemento_FacturadoID 54767189) en paquete 22054</t>
  </si>
  <si>
    <t>Aplica reintegro por mvp, ya se reconocio item (elemento_FacturadoID 54767186) en paquete 22054</t>
  </si>
  <si>
    <t>Aplica reintegro por mvp, ya se reconocio item (elemento_FacturadoID 54767202) en paquete 22054</t>
  </si>
  <si>
    <t>Aplica reintegro por mvp, ya se reconocio item (elemento_FacturadoID 54767203) en paquete 22054</t>
  </si>
  <si>
    <t>Aplica reintegro por mvp, ya se reconocio item (elemento_FacturadoID 54767206) en paquete 22054</t>
  </si>
  <si>
    <t>Aplica reintegro por mvp, ya se reconocio item (elemento_FacturadoID 54767191) en paquete 22054</t>
  </si>
  <si>
    <t>Aplica reintegro por mvp, ya se reconocio item (elemento_FacturadoID 54767208) en paquete 22054</t>
  </si>
  <si>
    <t>Aplica reintegro por mvp, ya se reconocio item (elemento_FacturadoID 54767194) en paquete 22054</t>
  </si>
  <si>
    <t>Aplica reintegro por mvp, ya se reconocio item (elemento_FacturadoID 54518843) en paquete 22054</t>
  </si>
  <si>
    <t>Aplica reintegro por mvp, ya se reconocio item (elemento_FacturadoID 54518828) en paquete 22054</t>
  </si>
  <si>
    <t>Aplica reintegro por mvp, ya se reconocio item (elemento_FacturadoID 54518826) en paquete 22054</t>
  </si>
  <si>
    <t>Aplica reintegro por mvp, ya se reconocio item (elemento_FacturadoID 54518840) en paquete 22054</t>
  </si>
  <si>
    <t>Aplica reintegro por mvp, ya se reconocio item (elemento_FacturadoID 54518838) en paquete 22054</t>
  </si>
  <si>
    <t>Aplica reintegro por mvp, ya se reconocio item (elemento_FacturadoID 54518837) en paquete 22054</t>
  </si>
  <si>
    <t>Aplica reintegro por mvp, ya se reconocio item (elemento_FacturadoID 54518844) en paquete 22054</t>
  </si>
  <si>
    <t>Aplica reintegro por mvp, ya se reconocio item (elemento_FacturadoID 54518839) en paquete 22054</t>
  </si>
  <si>
    <t>Aplica reintegro por mvp, ya se reconocio item (elemento_FacturadoID 54518831) en paquete 22054</t>
  </si>
  <si>
    <t>Aplica reintegro por mvp, ya se reconocio item (elemento_FacturadoID 54518833) en paquete 22054</t>
  </si>
  <si>
    <t>Aplica reintegro por mvp, ya se reconocio item (elemento_FacturadoID 54518845) en paquete 22054</t>
  </si>
  <si>
    <t>Aplica reintegro por mvp, ya se reconocio item (elemento_FacturadoID 54518827) en paquete 22054</t>
  </si>
  <si>
    <t>Aplica reintegro por mvp, ya se reconocio item (elemento_FacturadoID 54518836) en paquete 22054</t>
  </si>
  <si>
    <t>Aplica reintegro por mvp, ya se reconocio item (elemento_FacturadoID 54518846) en paquete 22054</t>
  </si>
  <si>
    <t>Aplica reintegro por mvp, ya se reconocio item (elemento_FacturadoID 54518830) en paquete 22054</t>
  </si>
  <si>
    <t>Aplica reintegro por mvp, ya se reconocio item (elemento_FacturadoID 54518842) en paquete 22054</t>
  </si>
  <si>
    <t>Aplica reintegro por mvp, ya se reconocio item (elemento_FacturadoID 54518835) en paquete 22054</t>
  </si>
  <si>
    <t>Aplica reintegro por mvp, ya se reconocio item (elemento_FacturadoID 54518829) en paquete 22054</t>
  </si>
  <si>
    <t>Aplica reintegro por mvp, ya se reconocio item (elemento_FacturadoID 54518832) en paquete 22054</t>
  </si>
  <si>
    <t>Aplica reintegro por mvp, ya se reconocio item (elemento_FacturadoID 57134578, 57134579,57134580,57134581,57134582,57134583,57134584,57134585,57134586) en paquete 23009</t>
  </si>
  <si>
    <t>Aplica reintegro por mvp, ya se reconocio item (elemento_FacturadoID 54565308) en paquete 22054.</t>
  </si>
  <si>
    <t>Elianeth Fonseca Diaz</t>
  </si>
  <si>
    <t>Aplica reintegro por mvp, ya se reconocio item (elemento_FacturadoID 54565318) en paquete 22054.</t>
  </si>
  <si>
    <t>Aplica reintegro por mvp, ya se reconocio item (elemento_FacturadoID 54565320) en paquete 22054.</t>
  </si>
  <si>
    <t>Aplica reintegro por mvp, ya se reconocio item (elemento_FacturadoID 54565312) en paquete 22054.</t>
  </si>
  <si>
    <t>Aplica reintegro por mvp, ya se reconocio item (elemento_FacturadoID 54565317) en paquete 22054.</t>
  </si>
  <si>
    <t>Aplica reintegro por mvp, ya se reconocio item (elemento_FacturadoID 54565310) en paquete 22054.</t>
  </si>
  <si>
    <t>Aplica reintegro por mvp, ya se reconocio item (elemento_FacturadoID 54565309) en paquete 22054.</t>
  </si>
  <si>
    <t>Aplica reintegro por mvp, ya se reconocio item (elemento_FacturadoID 54565314) en paquete 22054.</t>
  </si>
  <si>
    <t>Aplica reintegro por mvp, ya se reconocio item (elemento_FacturadoID 54565311) en paquete 22054.</t>
  </si>
  <si>
    <t>Aplica reintegro por mvp, ya se reconocio item (elemento_FacturadoID 54767240) en paquete 22054</t>
  </si>
  <si>
    <t>Aplica reintegro por mvp, ya se reconocio item (elemento_FacturadoID 54767238) en paquete 22054</t>
  </si>
  <si>
    <t>Aplica reintegro por mvp, ya se reconocio item (elemento_FacturadoID 54767239) en paquete 22054</t>
  </si>
  <si>
    <t>Aplica reintegro por mvp, ya se reconocio item (elemento_FacturadoID 53329376) en paquete 22040</t>
  </si>
  <si>
    <t>Aplica reintegro por mvp, ya se reconocio item (elemento_FacturadoID 53329368) en paquete 22040</t>
  </si>
  <si>
    <t>Aplica reintegro por mvp, ya se reconocio item (elemento_FacturadoID 53329374) en paquete 22040</t>
  </si>
  <si>
    <t>Aplica reintegro por mvp, ya se reconocio item (elemento_FacturadoID 53329375) en paquete 22040</t>
  </si>
  <si>
    <t>Aplica reintegro por mvp, ya se reconocio item (elemento_FacturadoID 53329373) en paquete 22040</t>
  </si>
  <si>
    <t>Aplica reintegro por mvp, ya se reconocio item (elemento_FacturadoID 53329367) en paquete 22040</t>
  </si>
  <si>
    <t>Aplica reintegro por mvp, ya se reconocio item (elemento_FacturadoID 53329369) en paquete 22040</t>
  </si>
  <si>
    <t>Aplica reintegro por mvp, ya se reconocio item (elemento_FacturadoID 53329377) en paquete 22040</t>
  </si>
  <si>
    <t>Aplica reintegro por mvp, ya se reconocio item (elemento_FacturadoID 53329371) en paquete 22040</t>
  </si>
  <si>
    <t>Aplica reintegro por mvp, ya se reconocio item (elemento_FacturadoID 53329370) en paquete 22040</t>
  </si>
  <si>
    <t>Aplica reintegro por mvp, ya se reconocio item (elemento_FacturadoID 53329440) en paquete 22040</t>
  </si>
  <si>
    <t>Aplica reintegro por mvp, ya se reconocio item (elemento_FacturadoID 53329442) en paquete 22040</t>
  </si>
  <si>
    <t>Aplica reintegro por mvp, ya se reconocio item (elemento_FacturadoID 53329437) en paquete 22040</t>
  </si>
  <si>
    <t>Aplica reintegro por mvp, ya se reconocio item (elemento_FacturadoID 53329438) en paquete 22040</t>
  </si>
  <si>
    <t>Aplica reintegro por mvp, ya se reconocio item (elemento_FacturadoID 53329421) en paquete 22040</t>
  </si>
  <si>
    <t>Aplica reintegro por mvp, ya se reconocio item (elemento_FacturadoID 53329441) en paquete 22040</t>
  </si>
  <si>
    <t>Aplica reintegro por mvp, ya se reconocio item (elemento_FacturadoID 53329439) en paquete 22040</t>
  </si>
  <si>
    <t>Aplica reintegro por mvp, ya se reconocio item (elemento_FacturadoID 53329436) en paquete 22040</t>
  </si>
  <si>
    <t>Aplica reintegro por mvp, ya se reconocio item (elemento_FacturadoID 53329420) en paquete 22040</t>
  </si>
  <si>
    <t>Aplica reintegro por mvp, ya se reconocio item (elemento_FacturadoID 53329426) en paquete 22040</t>
  </si>
  <si>
    <t>Aplica reintegro por mvp, ya se reconocio item (elemento_FacturadoID 53329424) en paquete 22040</t>
  </si>
  <si>
    <t>Aplica reintegro por mvp, ya se reconocio item (elemento_FacturadoID 53329449) en paquete 22040</t>
  </si>
  <si>
    <t>Aplica reintegro por mvp, ya se reconocio item (elemento_FacturadoID 53329445) en paquete 22040</t>
  </si>
  <si>
    <t>Aplica reintegro por mvp, ya se reconocio item (elemento_FacturadoID 53329444) en paquete 22040</t>
  </si>
  <si>
    <t>Aplica reintegro por mvp, ya se reconocio item (elemento_FacturadoID 53329443) en paquete 22040</t>
  </si>
  <si>
    <t>Aplica reintegro por mvp, ya se reconocio item (elemento_FacturadoID 53329448 (cambian descripcion de medicamento) en paquete 22040</t>
  </si>
  <si>
    <t>Aplica reintegro por mvp, ya se reconocio item (elemento_FacturadoID 53329447) en paquete 22040</t>
  </si>
  <si>
    <t>Aplica reintegro por mvp, ya se reconocio item (elemento_FacturadoID 53329450) en paquete 22040</t>
  </si>
  <si>
    <t>Aplica reintegro por mvp, ya se reconocio item (elemento_FacturadoID 53329446) en paquete 22040</t>
  </si>
  <si>
    <t>Aplica reintegro por mvp, ya se reconocio item (elemento_FacturadoID 53329530,53329531,53329532,53329533,53329534,53329535,53329536,53329537,53329538,53329539,53329540,53329542,53329543) en paquete 21003</t>
  </si>
  <si>
    <t>Aplica reintegro por mvp, ya se reconocio item (elemento_FacturadoID 53329639) en paquete 22040.</t>
  </si>
  <si>
    <t>Donaldo Caamano Ricaurte</t>
  </si>
  <si>
    <t>Aplica reintegro por mvp, ya se reconocio item (elemento_FacturadoID 53329665) en paquete 22040.</t>
  </si>
  <si>
    <t>Aplica reintegro por mvp, ya se reconocio item (elemento_FacturadoID 53329631) en paquete 22040.</t>
  </si>
  <si>
    <t>Aplica reintegro por mvp, ya se reconocio item (elemento_FacturadoID 53329674) en paquete 22040.</t>
  </si>
  <si>
    <t>Aplica reintegro por mvp, ya se reconocio item (elemento_FacturadoID 53329635) en paquete 22040.</t>
  </si>
  <si>
    <t>Aplica reintegro por mvp, ya se reconocio item (elemento_FacturadoID 53329642) en paquete 22040.</t>
  </si>
  <si>
    <t>Aplica reintegro por mvp, ya se reconocio item (elemento_FacturadoID 53329667) en paquete 22040.</t>
  </si>
  <si>
    <t>Aplica reintegro por mvp, ya se reconocio item (elemento_FacturadoID 53329646) en paquete 22040.</t>
  </si>
  <si>
    <t>Aplica reintegro por mvp, ya se reconocio item (elemento_FacturadoID 53329656) en paquete 22040.</t>
  </si>
  <si>
    <t>Aplica reintegro por mvp, ya se reconocio item (elemento_FacturadoID 53329634) en paquete 22040.</t>
  </si>
  <si>
    <t>Aplica reintegro por mvp, ya se reconocio item (elemento_FacturadoID 53329666) en paquete 22040.</t>
  </si>
  <si>
    <t>Aplica reintegro por mvp, ya se reconocio item (elemento_FacturadoID 53329672) en paquete 22040.</t>
  </si>
  <si>
    <t>Aplica reintegro por mvp, ya se reconocio item (elemento_FacturadoID 53329655) en paquete 22040.</t>
  </si>
  <si>
    <t>Aplica reintegro por mvp, ya se reconocio item (elemento_FacturadoID 53329649) en paquete 22040.</t>
  </si>
  <si>
    <t>Aplica reintegro por mvp, ya se reconocio item (elemento_FacturadoID 53329669) en paquete 22040.</t>
  </si>
  <si>
    <t>Aplica reintegro por mvp, ya se reconocio item (elemento_FacturadoID 53329638) en paquete 22040.</t>
  </si>
  <si>
    <t>Aplica reintegro por mvp, ya se reconocio item (elemento_FacturadoID 53329673) en paquete 22040.</t>
  </si>
  <si>
    <t>Aplica reintegro por mvp, ya se reconocio item (elemento_FacturadoID 53329640) en paquete 22040.</t>
  </si>
  <si>
    <t>Aplica reintegro por mvp, ya se reconocio item (elemento_FacturadoID 53329636) en paquete 22040.</t>
  </si>
  <si>
    <t>Aplica reintegro por mvp, ya se reconocio item (elemento_FacturadoID 53329643) en paquete 22040.</t>
  </si>
  <si>
    <t>Aplica reintegro por mvp, ya se reconocio item (elemento_FacturadoID 53329650) en paquete 22040.</t>
  </si>
  <si>
    <t>Aplica reintegro por mvp, ya se reconocio item (elemento_FacturadoID 53329648) en paquete 22040.</t>
  </si>
  <si>
    <t>Aplica reintegro por mvp, ya se reconocio item (elemento_FacturadoID 53329644) en paquete 22040.</t>
  </si>
  <si>
    <t>Aplica reintegro por mvp, ya se reconocio item (elemento_FacturadoID 53329632) en paquete 22040.</t>
  </si>
  <si>
    <t>Aplica reintegro por mvp, ya se reconocio item (elemento_FacturadoID 53329657) en paquete 22040.</t>
  </si>
  <si>
    <t>Aplica reintegro por mvp, ya se reconocio item (elemento_FacturadoID 53329670) en paquete 22040.</t>
  </si>
  <si>
    <t>Aplica reintegro por mvp, ya se reconocio item (elemento_FacturadoID 53329660) en paquete 22040.</t>
  </si>
  <si>
    <t>Aplica reintegro por mvp, ya se reconocio item (elemento_FacturadoID 53329676) en paquete 22040.</t>
  </si>
  <si>
    <t>Aplica reintegro por mvp, ya se reconocio item (elemento_FacturadoID 53329645) en paquete 22040.</t>
  </si>
  <si>
    <t>Aplica reintegro por mvp, ya se reconocio item (elemento_FacturadoID 53329647) en paquete 22040.</t>
  </si>
  <si>
    <t>Aplica reintegro por mvp, ya se reconocio item (elemento_FacturadoID 53329671) en paquete 22040.</t>
  </si>
  <si>
    <t>Aplica reintegro por mvp, ya se reconocio item (elemento_FacturadoID 53329668) en paquete 22040.</t>
  </si>
  <si>
    <t>Aplica reintegro por mvp, ya se reconocio item (elemento_FacturadoID 53329654) en paquete 22040.</t>
  </si>
  <si>
    <t>Aplica reintegro por mvp, ya se reconocio item (elemento_FacturadoID 53329628) en paquete 22040.</t>
  </si>
  <si>
    <t>Aplica reintegro por mvp, ya se reconocio item (elemento_FacturadoID 53329675) en paquete 22040.</t>
  </si>
  <si>
    <t>Aplica reintegro por mvp, ya se reconocio item (elemento_FacturadoID 53329641) en paquete 22040.</t>
  </si>
  <si>
    <t>Aplica reintegro por mvp, ya se reconocio item (elemento_FacturadoID 53329664) en paquete 22040.</t>
  </si>
  <si>
    <t>Aplica reintegro por mvp, ya se reconocio item (elemento_FacturadoID 53329652) en paquete 22040.</t>
  </si>
  <si>
    <t>Aplica reintegro por mvp, ya se reconocio item (elemento_FacturadoID 53329663) en paquete 22040.</t>
  </si>
  <si>
    <t>Aplica reintegro por mvp, ya se reconocio item (elemento_FacturadoID 53329662) en paquete 22040.</t>
  </si>
  <si>
    <t>Aplica reintegro por mvp, ya se reconocio item (elemento_FacturadoID 53329637) en paquete 22040.</t>
  </si>
  <si>
    <t>Aplica reintegro por mvp, ya se reconocio item (elemento_FacturadoID 53329661) en paquete 22040.</t>
  </si>
  <si>
    <t>Aplica reintegro por mvp, ya se reconocio item (elemento_FacturadoID 53329633) en paquete 22040.</t>
  </si>
  <si>
    <t>Aplica reintegro por mvp, ya se reconocio item (elemento_FacturadoID 53329696) en paquete 22040</t>
  </si>
  <si>
    <t>Mauro Mieles Velilla</t>
  </si>
  <si>
    <t>Aplica reintegro por mvp, ya se reconocio item (elemento_FacturadoID 53329693) en paquete 22040</t>
  </si>
  <si>
    <t>Aplica reintegro por mvp, ya se reconocio item (elemento_FacturadoID 53329714) en paquete 22040</t>
  </si>
  <si>
    <t>Aplica reintegro por mvp, ya se reconocio item (elemento_FacturadoID 53329692) en paquete 22040</t>
  </si>
  <si>
    <t>Aplica reintegro por mvp, ya se reconocio item (elemento_FacturadoID 53329709) en paquete 22040</t>
  </si>
  <si>
    <t>Aplica reintegro por mvp, ya se reconocio item (elemento_FacturadoID 53329690) en paquete 22040</t>
  </si>
  <si>
    <t>Aplica reintegro por mvp, ya se reconocio item (elemento_FacturadoID 53329712) en paquete 22040</t>
  </si>
  <si>
    <t>Aplica reintegro por mvp, ya se reconocio item (elemento_FacturadoID 53329695) en paquete 22040</t>
  </si>
  <si>
    <t>Aplica reintegro por mvp, ya se reconocio item (elemento_FacturadoID 53329700) en paquete 22040</t>
  </si>
  <si>
    <t>Aplica reintegro por mvp, ya se reconocio item (elemento_FacturadoID 53329713) en paquete 22040</t>
  </si>
  <si>
    <t>Aplica reintegro por mvp, ya se reconocio item (elemento_FacturadoID 53329688) en paquete 22040</t>
  </si>
  <si>
    <t>Aplica reintegro por mvp, ya se reconocio item (elemento_FacturadoID 53329711) en paquete 22040</t>
  </si>
  <si>
    <t>Aplica reintegro por mvp, ya se reconocio item (elemento_FacturadoID 53329689) en paquete 22040</t>
  </si>
  <si>
    <t>Aplica reintegro por mvp, ya se reconocio item (elemento_FacturadoID 53329687) en paquete 22040</t>
  </si>
  <si>
    <t>Aplica reintegro por mvp, ya se reconocio item (elemento_FacturadoID 53329686) en paquete 22040</t>
  </si>
  <si>
    <t>Aplica reintegro por mvp, ya se reconocio item (elemento_FacturadoID 53329698) en paquete 22040</t>
  </si>
  <si>
    <t>Aplica reintegro por mvp, ya se reconocio item (elemento_FacturadoID 53329704) en paquete 22040</t>
  </si>
  <si>
    <t>Aplica reintegro por mvp, ya se reconocio item (elemento_FacturadoID 53329707) en paquete 22040</t>
  </si>
  <si>
    <t>Aplica reintegro por mvp, ya se reconocio item (elemento_FacturadoID 53329697) en paquete 22040</t>
  </si>
  <si>
    <t>Aplica reintegro por mvp, ya se reconocio item (elemento_FacturadoID 53329708) en paquete 22040</t>
  </si>
  <si>
    <t>Aplica reintegro por mvp, ya se reconocio item (elemento_FacturadoID 53329706) en paquete 22040</t>
  </si>
  <si>
    <t>Aplica reintegro por mvp, ya se reconocio item (elemento_FacturadoID 53329716) en paquete 22040</t>
  </si>
  <si>
    <t>Aplica reintegro por mvp, ya se reconocio item (elemento_FacturadoID 53329715) en paquete 22040</t>
  </si>
  <si>
    <t>Aplica reintegro por mvp, ya se reconocio item (elemento_FacturadoID 53329699) en paquete 22040</t>
  </si>
  <si>
    <t>Aplica reintegro por mvp, ya se reconocio item (elemento_FacturadoID 53329705) en paquete 22040</t>
  </si>
  <si>
    <t>Aplica reintegro por mvp, ya se reconocio item (elemento_FacturadoID 53329703) en paquete 22040</t>
  </si>
  <si>
    <t>Aplica reintegro por mvp, ya se reconocio item (elemento_FacturadoID 53329710) en paquete 22040</t>
  </si>
  <si>
    <t>Aplica reintegro por mvp, ya se reconocio item (elemento_FacturadoID 53329691) en paquete 22040</t>
  </si>
  <si>
    <t>Aplica reintegro por mvp, ya se reconocio item (elemento_FacturadoID 53329701) en paquete 22040</t>
  </si>
  <si>
    <t>Aplica reintegro por mvp, ya se reconocio item (elemento_FacturadoID 53329702) en paquete 22040</t>
  </si>
  <si>
    <t>Aplica reintegro por mvp, ya se reconocio item (elemento_FacturadoID 53329825) en paquete 22040</t>
  </si>
  <si>
    <t>Aplica reintegro por mvp, ya se reconocio item (elemento_FacturadoID 53329817) en paquete 22040</t>
  </si>
  <si>
    <t>Aplica reintegro por mvp, ya se reconocio item (elemento_FacturadoID 53329815) en paquete 22040</t>
  </si>
  <si>
    <t>Aplica reintegro por mvp, ya se reconocio item (elemento_FacturadoID 53329812) en paquete 22040</t>
  </si>
  <si>
    <t>Aplica reintegro por mvp, ya se reconocio item (elemento_FacturadoID 53329814) en paquete 22040</t>
  </si>
  <si>
    <t>Aplica reintegro por mvp, ya se reconocio item (elemento_FacturadoID 53329826) en paquete 22040</t>
  </si>
  <si>
    <t>Aplica reintegro por mvp, ya se reconocio item (elemento_FacturadoID 53329827) en paquete 22040</t>
  </si>
  <si>
    <t>Aplica reintegro por mvp, ya se reconocio item (elemento_FacturadoID 53329810) en paquete 22040</t>
  </si>
  <si>
    <t>Aplica reintegro por mvp, ya se reconocio item (elemento_FacturadoID 53329809) en paquete 22040</t>
  </si>
  <si>
    <t>Aplica reintegro por mvp, ya se reconocio item (elemento_FacturadoID 53329821) en paquete 22040</t>
  </si>
  <si>
    <t>Aplica reintegro por mvp, ya se reconocio item (elemento_FacturadoID 53329823) en paquete 22040</t>
  </si>
  <si>
    <t>Aplica reintegro por mvp, ya se reconocio item (elemento_FacturadoID 53329818) en paquete 22040</t>
  </si>
  <si>
    <t>Aplica reintegro por mvp, ya se reconocio item (elemento_FacturadoID 53329822) en paquete 22040</t>
  </si>
  <si>
    <t>Aplica reintegro por mvp, ya se reconocio item (elemento_FacturadoID 53329819) en paquete 22040</t>
  </si>
  <si>
    <t>Aplica reintegro por mvp, ya se reconocio item (elemento_FacturadoID 53329811) en paquete 22040</t>
  </si>
  <si>
    <t>Aplica reintegro por mvp, ya se reconocio item (elemento_FacturadoID 53329820) en paquete 22040</t>
  </si>
  <si>
    <t>Aplica reintegro por mvp, ya se reconocio item (elemento_FacturadoID 53329813) en paquete 22040</t>
  </si>
  <si>
    <t>Aplica reintegro por mvp, ya se reconocio item (elemento_FacturadoID 53329824) en paquete 22040</t>
  </si>
  <si>
    <t>Aplica reintegro por mvp, ya se reconocio item (elemento_FacturadoID 53329816) en paquete 22040</t>
  </si>
  <si>
    <t>Aplica reintegro por mvp, ya se reconocio item (elemento_FacturadoID 53788043) en paquete 22045</t>
  </si>
  <si>
    <t>Aplica reintegro por mvp, ya se reconocio item (elemento_FacturadoID 53788025) en paquete 22045</t>
  </si>
  <si>
    <t>Aplica reintegro por mvp, ya se reconocio item (elemento_FacturadoID 53788048) en paquete 22045</t>
  </si>
  <si>
    <t>Aplica reintegro por mvp, ya se reconocio item (elemento_FacturadoID 53788044) en paquete 22045</t>
  </si>
  <si>
    <t>Aplica reintegro por mvp, ya se reconocio item (elemento_FacturadoID 53788047) en paquete 22045</t>
  </si>
  <si>
    <t>Aplica reintegro por mvp, ya se reconocio item (elemento_FacturadoID 53788027) en paquete 22045</t>
  </si>
  <si>
    <t>Aplica reintegro por mvp, ya se reconocio item (elemento_FacturadoID 53788041) en paquete 22045</t>
  </si>
  <si>
    <t>Aplica reintegro por mvp, ya se reconocio item (elemento_FacturadoID 53788036) en paquete 22045</t>
  </si>
  <si>
    <t>Aplica reintegro por mvp, ya se reconocio item (elemento_FacturadoID 53788028) en paquete 22045</t>
  </si>
  <si>
    <t>Aplica reintegro por mvp, ya se reconocio item (elemento_FacturadoID 53788024) en paquete 22045</t>
  </si>
  <si>
    <t>Aplica reintegro por mvp, ya se reconocio item (elemento_FacturadoID 53788046) en paquete 22045</t>
  </si>
  <si>
    <t>Aplica reintegro por mvp, ya se reconocio item (elemento_FacturadoID 53788030) en paquete 22045</t>
  </si>
  <si>
    <t>Aplica reintegro por mvp, ya se reconocio item (elemento_FacturadoID 53788038) en paquete 22045</t>
  </si>
  <si>
    <t>Aplica reintegro por mvp, ya se reconocio item (elemento_FacturadoID 53330331,53330332,53330333,53330334,53330335,53330336,53330337,53330338,53330339) en paquete 22040</t>
  </si>
  <si>
    <t>Aplica reintegro por mvp, ya se reconocio item (elemento_FacturadoID 57134642) en paquete 23009.</t>
  </si>
  <si>
    <t>Yeiner Palencia Bohorquez</t>
  </si>
  <si>
    <t>Aplica reintegro por mvp, ya se reconocio item (elemento_FacturadoID 53330582) en paquete 22040.</t>
  </si>
  <si>
    <t>Aplica reintegro por mvp, ya se reconocio item (elemento_FacturadoID 53330584) en paquete 22040.</t>
  </si>
  <si>
    <t>Aplica reintegro por mvp, ya se reconocio item (elemento_FacturadoID 53330585) en paquete 22040.</t>
  </si>
  <si>
    <t>Aplica reintegro por mvp, ya se reconocio item (elemento_FacturadoID 57134641) en paquete 23009.</t>
  </si>
  <si>
    <t>Aplica reintegro por mvp, ya se reconocio item (elemento_FacturadoID 57134639) en paquete 23009.</t>
  </si>
  <si>
    <t>Aplica reintegro por mvp, ya se reconocio item (elemento_FacturadoID 53330576) en paquete 22040.</t>
  </si>
  <si>
    <t>Aplica reintegro por mvp, ya se reconocio item (elemento_FacturadoID 53330579) en paquete 22040.</t>
  </si>
  <si>
    <t>Aplica reintegro por mvp, ya se reconocio item (elemento_FacturadoID 53330580) en paquete 22040.</t>
  </si>
  <si>
    <t>Aplica reintegro por mvp, ya se reconocio item (elemento_FacturadoID 53330577) en paquete 22040.</t>
  </si>
  <si>
    <t>Aplica reintegro por mvp, ya se reconocio item (elemento_FacturadoID 53330583) en paquete 22040.</t>
  </si>
  <si>
    <t>Aplica reintegro por mvp, ya se reconocio item (elemento_FacturadoID 53330578) en paquete 22040.</t>
  </si>
  <si>
    <t>Aplica reintegro por mvp, ya se reconocio item (elemento_FacturadoID 57134634) en paquete 23009.</t>
  </si>
  <si>
    <t>Aplica reintegro por mvp, ya se reconocio item (elemento_FacturadoID 53330587) en paquete 22040.</t>
  </si>
  <si>
    <t>Aplica reintegro por mvp, ya se reconocio item (elemento_FacturadoID 53330792) en paquete 22040</t>
  </si>
  <si>
    <t>Aplica reintegro por mvp, ya se reconocio item (elemento_FacturadoID 53330790) en paquete 22040</t>
  </si>
  <si>
    <t>Aplica reintegro por mvp, ya se reconocio item (elemento_FacturadoID 53330797) en paquete 22040</t>
  </si>
  <si>
    <t>Aplica reintegro por mvp, ya se reconocio item (elemento_FacturadoID 53330795) en paquete 22040</t>
  </si>
  <si>
    <t>Aplica reintegro por mvp, ya se reconocio item (elemento_FacturadoID 53330796) en paquete 22040</t>
  </si>
  <si>
    <t>Aplica reintegro por mvp, ya se reconocio item (elemento_FacturadoID 53330788) en paquete 22040</t>
  </si>
  <si>
    <t>Aplica reintegro por mvp, ya se reconocio item (elemento_FacturadoID 53330803) en paquete 22040</t>
  </si>
  <si>
    <t>Aplica reintegro por mvp, ya se reconocio item (elemento_FacturadoID 53330802) en paquete 22040</t>
  </si>
  <si>
    <t>Aplica reintegro por mvp, ya se reconocio item (elemento_FacturadoID 53330793) en paquete 22040</t>
  </si>
  <si>
    <t>Aplica reintegro por mvp, ya se reconocio item (elemento_FacturadoID 53330798) en paquete 22040</t>
  </si>
  <si>
    <t>Aplica reintegro por mvp, ya se reconocio item (elemento_FacturadoID 53330799) en paquete 22040</t>
  </si>
  <si>
    <t>Aplica reintegro por mvp, ya se reconocio item (elemento_FacturadoID 53330800) en paquete 22040</t>
  </si>
  <si>
    <t>Aplica reintegro por mvp, ya se reconocio item (elemento_FacturadoID 53330791) en paquete 22040</t>
  </si>
  <si>
    <t>Aplica reintegro por mvp, ya se reconocio item (elemento_FacturadoID 53330882) en paquete 22040</t>
  </si>
  <si>
    <t>Aplica reintegro por mvp, ya se reconocio item (elemento_FacturadoID 53330875) en paquete 22040</t>
  </si>
  <si>
    <t>Aplica reintegro por mvp, ya se reconocio item (elemento_FacturadoID 53330880) en paquete 22040</t>
  </si>
  <si>
    <t>Aplica reintegro por mvp, ya se reconocio item (elemento_FacturadoID 53330879) en paquete 22040</t>
  </si>
  <si>
    <t>Aplica reintegro por mvp, ya se reconocio item (elemento_FacturadoID 53330877) en paquete 22040</t>
  </si>
  <si>
    <t>Aplica reintegro por mvp, ya se reconocio item (elemento_FacturadoID 53330876) en paquete 22040</t>
  </si>
  <si>
    <t>Aplica reintegro por mvp, ya se reconocio item (elemento_FacturadoID 53330884) en paquete 22040</t>
  </si>
  <si>
    <t>Aplica reintegro por mvp, ya se reconocio item (elemento_FacturadoID 53330885) en paquete 22040</t>
  </si>
  <si>
    <t>Aplica reintegro por mvp, ya se reconocio item (elemento_FacturadoID 53330874) en paquete 22040</t>
  </si>
  <si>
    <t>Aplica reintegro por mvp, ya se reconocio item (elemento_FacturadoID 53330889) en paquete 22040</t>
  </si>
  <si>
    <t>Heriberto Lopez Perez</t>
  </si>
  <si>
    <t>Aplica reintegro por mvp, ya se reconocio item (elemento_FacturadoID 53330892) en paquete 22040</t>
  </si>
  <si>
    <t>Aplica reintegro por mvp, ya se reconocio item (elemento_FacturadoID 53330891) en paquete 22040</t>
  </si>
  <si>
    <t>Aplica reintegro por mvp, ya se reconocio item (elemento_FacturadoID 53330893 (cambia descripcion del medicamento es: Dipirona 2.5) en paquete 22040</t>
  </si>
  <si>
    <t>Aplica reintegro por mvp, ya se reconocio item (elemento_FacturadoID 53330894) en paquete 22040</t>
  </si>
  <si>
    <t>Aplica reintegro por mvp, ya se reconocio item (elemento_FacturadoID 53330888) en paquete 22040</t>
  </si>
  <si>
    <t>Aplica reintegro por mvp, ya se reconocio item (elemento_FacturadoID 53330896) en paquete 22040</t>
  </si>
  <si>
    <t>Aplica reintegro por mvp, ya se reconocio item (elemento_FacturadoID 53330951) en paquete 21003</t>
  </si>
  <si>
    <t>Santiago Marzal Caro</t>
  </si>
  <si>
    <t>Aplica reintegro por mvp, ya se reconocio item (elemento_FacturadoID 53330950) en paquete 21003</t>
  </si>
  <si>
    <t>Aplica reintegro por mvp, ya se reconocio item (elemento_FacturadoID 54565494) en paquete 22054</t>
  </si>
  <si>
    <t>Aplica reintegro por mvp, ya se reconocio item (elemento_FacturadoID 54565493) en paquete 22054</t>
  </si>
  <si>
    <t>Aplica reintegro por mvp, ya se reconocio item (elemento_FacturadoID 54565483) en paquete 22054</t>
  </si>
  <si>
    <t>Aplica reintegro por mvp, ya se reconocio item (elemento_FacturadoID 54565485) en paquete 22054</t>
  </si>
  <si>
    <t>Aplica reintegro por mvp, ya se reconocio item (elemento_FacturadoID 54565490) en paquete 22054</t>
  </si>
  <si>
    <t>Aplica reintegro por mvp, ya se reconocio item (elemento_FacturadoID 54565487) en paquete 22054</t>
  </si>
  <si>
    <t>Aplica reintegro por mvp, ya se reconocio item (elemento_FacturadoID 54565484) en paquete 22054</t>
  </si>
  <si>
    <t>Aplica reintegro por mvp, ya se reconocio item (elemento_FacturadoID 54565481) en paquete 22054</t>
  </si>
  <si>
    <t>Aplica reintegro por mvp, ya se reconocio item (elemento_FacturadoID 54565491) en paquete 22054</t>
  </si>
  <si>
    <t>Aplica reintegro por mvp, ya se reconocio item (elemento_FacturadoID 54565486) en paquete 22054</t>
  </si>
  <si>
    <t>Aplica reintegro por mvp, ya se reconocio item (elemento_FacturadoID 54565489) en paquete 22054</t>
  </si>
  <si>
    <t>Aplica reintegro por mvp, ya se reconocio item (elemento_FacturadoID 54565488) en paquete 22054</t>
  </si>
  <si>
    <t>Aplica reintegro por mvp, ya se reconocio item (elemento_FacturadoID 54565482) en paquete 22054</t>
  </si>
  <si>
    <t>Aplica reintegro por mvp, ya se reconocio item (elemento_FacturadoID 54767425) en paquete 22054.</t>
  </si>
  <si>
    <t>Aplica reintegro por mvp, ya se reconocio item (elemento_FacturadoID 54767427) en paquete 22054.</t>
  </si>
  <si>
    <t>Aplica reintegro por mvp, ya se reconocio item (elemento_FacturadoID 54767423) en paquete 22054.</t>
  </si>
  <si>
    <t>Aplica reintegro por mvp, ya se reconocio item (elemento_FacturadoID 54767426) en paquete 22054.</t>
  </si>
  <si>
    <t>Aplica reintegro por mvp, ya se reconocio item (elemento_FacturadoID 54767424) en paquete 22054.</t>
  </si>
  <si>
    <t>Al realizar la verificación de los soportes de la reclamación en el visor de imágenes de la intranet SII ECAT de la ADRES, no se evidencia mayor valor pagado, toda vez que, la factura de venta No. 1091159, registra (1) unidad del elemento reclamado «Cloruro» por valor de $9.900,00, y dicho elemento fue reclamado y aprobado mediante el radicado No. 11291325 únicamente en el paquete No.25069, con el ID 63563573 (donde se aprobó el valor de $9.900,00). En virtud de lo anterior, no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</si>
  <si>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«Brazo, Pierna, Rodilla, Fémur, Hombro, Omoplato» por valor de $50.300,00, y dicho elemento fue reclamado y aprobado mediante el radicado No. 10356827 en tres paquetes diferentes así: En el paquete No. 22040 con el ID 53329433 (donde se aprobó el valor de $50.300,00), con el paquete 25065 se reclamó con ID 64649609 (donde se aprobó el valor de $50.300,00) y en el presente paquete No.22045 con el ID 53787951 (donde se aprobó el valor de $50.300,00). En virtud de lo anterior, procede la solicitud de reintegro.</t>
  </si>
  <si>
    <t>Al realizar la verificación de los soportes de la reclamación en el visor de imágenes de la intranet SII ECAT de la ADRES, se evidencia la existencia de un mayor valor pagado respecto al valor facturado. Lo anterior, debido a que la factura de venta No. 0948548 registra (16) unidades del elemento «Acetaminofén 500 MG tabletas» por valor de $6.944,00. No obstante, dicho elemento fue reclamado y aprobado mediante el radicado No. 10356827 en tres paquetes diferentes, así: en el paquete No. 22040 con el ID 53329428 (donde se aprobó el valor de $6.944,00); en el paquete No. 22045 con ID 53787946 (donde se aprobó el valor de $6.944,00); y en el presente paquete No. 25065 con ID 64649596 (donde se aprobó el valor de $6.944,00). En virtud de lo anterior, se considera procedente la solicitud de reintegro.
Adicionalmente, se evidenció que, bajo el ID 64649596, se reclamó como «Acetaminofén Jarabe X 150 mg», el cual no se encuentra registrado en la factura de venta bajo dicha presentación. Por lo tanto, esta situación también configura una inconsistencia en los soportes.</t>
  </si>
  <si>
    <t>Al realizar la verificación de los soportes de la reclamación en el visor de imágenes de la intranet SII ECAT de la ADRES, no se evidencia mayor valor pagado, toda vez que, la factura de venta No. 930643, registra (1) unidad del elemento reclamado «Columna Lumbosacra» por valor de $77.700,00, y dicho elemento fue reclamado y aprobado mediante el radicado No. 10300922 únicamente paquete No.25065 con el ID 64648559 (donde se aprobó el valor de $77.700,00). En virtud de lo anterior, no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</si>
  <si>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(16) unidades del elemento reclamado «Clindamicina Fosfato 600 Mg/4Ml Ampolla Caja Por 5 Ampollas En Vidrio Tipo I Por 4Ml» por valor de $134.736,00, y dicho elemento fue reclamado y aprobado mediante el radicado No. 10356827 en dos paquetes diferentes así: En el paquete No. 22040 con el ID 53329430 (donde se aprobó el valor de $134.736,00) y en el presente paquete No.22045 con el ID 53787948 (donde se aprobó el valor de $134.736,00).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</si>
  <si>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«Cuadro Hemático O Hemograma Hematocrito Y Leucograma» por valor de $19.100,00, y dicho elemento fue reclamado y aprobado mediante el radicado No. 10356827 en tres paquetes diferentes así: En el paquete No. 22040 con el ID 53329422 (donde se aprobó el valor de $19.100,00); en el paquete 25065 con ID 64649601 (donde se aprobó el valor de $19.100,00) y en el presente paquete No.22045 con el ID 53787940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</si>
  <si>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«Equipo microgoteo» por valor de $2.825,00, y dicho elemento fue reclamado y aprobado mediante el radicado No. 10356827 en tres paquetes diferentes así: En el paquete No. 22040 con el ID 53329411 (donde se aprobó el valor de $2.825,00), en el paquete 25065 con el ID 64649587 (donde se aprobó el valor de $2.825,00) y en el presente paquete No.22045 con el ID 53787929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</si>
  <si>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(16) unidades del elemento reclamado «Acetaminofén 500 Mg Foil Por 10 Tabletas. Caja Por 2 Foil» por valor de $6.944,00, y dicho elemento fue reclamado y aprobado mediante el radicado No. 10356827 en dos paquetes diferentes así: En el paquete No. 22040 con el ID 53329428 (donde se aprobó el valor de $6.944,00) y en el presente paquete No.22045 con el ID 53787946 (donde se aprobó el valor de $6.944,00).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</si>
  <si>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«Extremidades, Articular, Cadera Pediátrica, Hombro O Rodilla» por valor de $96.500,00, y dicho elemento fue reclamado y aprobado mediante el radicado No. 10356827 en tres paquetes diferentes así: En el paquete No. 22040 con el ID 53329434 (donde se aprobó el valor de $96.500,00), en el paquete 25065 con el ID 64649610 (donde se aprobó el valor de $96.500,00) y en el presente paquete No.22045 con el ID 53787952 (donde se aprobó el valor de $96.500,00).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</si>
  <si>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«Tapón heparinizado» por valor de $4.400,00, y dicho elemento fue reclamado y aprobado mediante el radicado No. 10356827 en tres paquetes diferentes así: En el paquete No. 22040 con el ID 53329416 (donde se aprobó el valor de $4.400,00), en el paquete 25065 con el ID 64649592 (donde se aprobó el valor de $4.400,00) y en el presente paquete No.22045 con el ID 53787934 (donde se aprobó el valor de $4.400,00).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</si>
  <si>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«Lactato ringer solución hartman» por valor de $8.160,00, y dicho elemento fue reclamado y aprobado mediante el radicado No. 10356827 en tres paquetes diferentes así: En el paquete No. 22040 con el ID 53329415 (donde se aprobó el valor de $8.160,00), en el paquete 25065 con el ID 64649591 (donde se aprobó el valor de $8.160,00) y en el presente paquete No.22045 con el ID 53787933 (donde se aprobó el valor de $8.160,00).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</si>
  <si>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«Equipo macrogoteo» por valor de $5.650,00), y dicho elemento fue reclamado y aprobado mediante el radicado No. 10356827 en tres paquetes diferentes así: En el paquete No. 22040 con el ID 53329410 (donde se aprobó el valor de $5.650,00) ; en el paquete 25065 con el ID 64649586 (donde se aprobó el valor de $5.650,00) y en el presente paquete No.22045 con el ID 53787928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</si>
  <si>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«Protrombina, Tiempo Pt» por valor de $27.800,00, y dicho elemento fue reclamado y aprobado mediante el radicado No. 10356827 en tres paquetes diferentes así: En el paquete No. 22040 con el ID 53329427 onde se aprobó el valor de $27.800,00), en el paquete 25065 con el ID 64649606 (donde se aprobó el valor de $27.800,00) y en el presente paquete No.22045 con el ID 53787945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</si>
  <si>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(6) unidades del elemento reclamado «Ciprofloxacino 100 Mg / 10 Ml Inyectable Caja Por 1 Ampolleta En Vidrio Color Ámbar Por 10Ml» por valor de $45.600,00, y dicho elemento fue reclamado y aprobado mediante el radicado No. 10356827 en dos paquetes diferentes así: En el paquete No. 22040 con el ID 53329429 (donde se aprobó el valor de $45.600,00) y en el presente paquete No.22045 con el ID 53787947 (donde se aprobó el valor de $45.600,00).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</si>
  <si>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«Gram, Tinción Y Lectura (Cualquier Muestra)» por valor de $9.900,00, y dicho elemento fue reclamado y aprobado mediante el radicado No. 10356827 en tres paquetes diferentes así: En el paquete No. 22040 con el ID 53329425 (donde se aprobó el valor de $9.900,00), en el paquete 25065 con el ID 64649604 (donde se aprobó el valor de $9.900,00) y en el presente paquete No.22045 con el ID 53787943 (donde se aprobó el valor de $9.900,00).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</si>
  <si>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(3) unidades del elemento reclamado «Intracak 20» por valor de $12.870,00, y dicho elemento fue reclamado y aprobado mediante el radicado No. 10356827 en tres paquetes diferentes así: En el paquete No. 22040 con el ID 53329412 (donde se aprobó el valor de $12.870,00), en el paquete 25065 con el ID 64649588 (donde se aprobó el valor de $12.870,00) y en el presente paquete No.22045 con el ID 53787930 (donde se aprobó el valor de $12.870,00). En virtud de lo anterior, procede la solicitud de reintegro.</t>
  </si>
  <si>
    <t xml:space="preserve">Al realizar la verificación de los soportes de la reclamación en el visor de imágenes de la intranet SII ECAT de la ADRES, se evidencia mayor valor pagado respecto al valor facturado, toda vez que, la factura de venta No. 948548, registra (21) unidades del elemento reclamado «Jeringa desechable 10Cc» por valor de $8.736,00, y dicho elemento fue reclamado y aprobado mediante el radicado No. 10356827 en tres paquetes diferentes así: En el paquete No. 22040 con el ID 53329414 (donde se aprobó el valor de $8.320,00 relacionado a 20 unidades), en el paquete 25065 con el ID 64649590 (donde se aprobó el valor de $8.736,00 relacionado a 21 unidades) y en el presente paquete No.22045 con el ID 53787932 (donde se aprobó el valor de $8.736,00 relacionado a 21 unidades). En virtud de lo anterior, en el paquete 25065 procede la solicitud de reintegro de 21 unidades y en el paquete 22045 (actual) procede la solicitud de reintegro de 20 unidades por valor de $8.320,00. </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</si>
  <si>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«Sodio cloruro 09500Ml» por valor de $9.200,00, y dicho elemento fue reclamado y aprobado mediante el radicado No. 10356827 en tres paquetes diferentes así: En el paquete No. 22040 con el ID 53329418 (donde se aprobó el valor de $9.200,00), en el paquete 25065 con el ID 64649594 (donde se aprobó el valor de $9.200,00) y en el presente paquete No.22045 con el ID 53787936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</si>
  <si>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«Tromboplastina, Tiempo Parcial (Ptt)» por valor de $27.100,00, y dicho elemento fue reclamado y aprobado mediante el radicado No. 10356827 en tres paquetes diferentes así: En el paquete No. 22040 con el ID 53329431 (donde se aprobó el valor de $27.100,00), en el paquete 25065 con el ID 64649607 (donde se aprobó el valor de $27.100,00) y en el presente paquete No.22045 con el ID 53787949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</si>
  <si>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(5) unidades del elemento reclamado «Habitación Bipersonal» por valor de $965.000,00, y dicho elemento fue reclamado y aprobado mediante el radicado No. 10356827 en tres paquetes diferentes así: En el paquete No. 22040 con el ID 53329435 (donde se aprobó el valor de $965.000,00), en el paquete 25065 con el ID 64649611 (donde se aprobó el valor de $965.000,00) y en el presente paquete No.22045 con el ID 53787953 (donde se aprobó el valor de $965.000,00).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</si>
  <si>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(4) unidades del elemento reclamado «Sodio cloruro 50Ml» por valor de $15.000,00, y dicho elemento fue reclamado y aprobado mediante el radicado No. 10356827 en tres paquetes diferentes así: En el paquete No. 22040 con el ID 53329419 (donde se aprobó el valor de $15.000,00), en el paquete 25065 con el ID 64649595 (donde se aprobó el valor de $15.000,00) y en el presente paquete No.22045 con el ID 53787937 (donde se aprobó el valor de $15.000,00).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</si>
  <si>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«Atención Diaria Intrahospitalaria, Por El Especialista Tratante, Del Paciente No Quirúrgico U Obstétrico» por valor de $49.400,00, y dicho elemento fue reclamado y aprobado mediante el radicado No. 11203114 en dos paquetes diferentes así: En el paquete No. 23007 con el ID 57554532 (donde se aprobó el valor de $49.400,00) y en el presente paquete No.25069 con el ID 59972767 (donde se aprobó el valor de $49.400,00).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</si>
  <si>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«Consulta De Urgencias» por valor de $48.400,00, y dicho elemento fue reclamado y aprobado mediante el radicado No. 11203114 en dos paquetes diferentes así: En el paquete No. 23007 con el ID 57554534 (donde se aprobó el valor de $48.400,00) y en el presente paquete No.25069 con el ID 59972769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</si>
  <si>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(2) unidades del elemento reclamado «Dipirona Sódica 2.5 G/5 Ml Ampolla De 5 Ml En Caja Por 100 Ampollas» por valor de $5.400,00, y dicho elemento fue reclamado y aprobado mediante el radicado No. 11203114 en dos paquetes diferentes así: En el paquete No. 23007 con el ID 57554528 (donde se aprobó el valor de $5.400,00) y en el presente paquete No.25069 con el ID 59972763 (donde se aprobó el valor de $5.400,00).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</si>
  <si>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«Cráneo Simple» por valor de $411.600,00, y dicho elemento fue reclamado y aprobado mediante el radicado No. 11203114 en dos paquetes diferentes así: En el paquete No. 23007 con el ID 57554530 (donde se aprobó el valor de $411.600,00) y en el presente paquete No.25069 con el ID 59972765 (donde se aprobó el valor de $411.600,00).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</si>
  <si>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«Habitación De Cuatro Ó Mas Camas» por valor de $144.300,00, y dicho elemento fue reclamado y aprobado mediante el radicado No. 11203114 en dos paquetes diferentes así: En el paquete No. 23007 con el ID 57554531 (donde se aprobó el valor de $144.300,00) y en el presente paquete No.25069 con el ID 59972766 (donde se aprobó el valor de $144.300,00).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</si>
  <si>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(2) unidades del elemento reclamado «Cloruro de sodio 09100Ml solución inyect» por valor de $7.200,00, y dicho elemento fue reclamado y aprobado mediante el radicado No. 11203114 en dos paquetes diferentes así: En el paquete No. 23007 con el ID 57554525 (donde se aprobó el valor de $7.200,00) y en el presente paquete No.25069 con el ID 59972760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</si>
  <si>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(2) unidades del elemento reclamado «Equipo macrogoteo» por valor de $5.650,00, y dicho elemento fue reclamado y aprobado mediante el radicado No. 11203114 en dos paquetes diferentes así: En el paquete No. 23007 con el ID 57554521 (donde se aprobó el valor de $5.650,00) y en el presente paquete No.25069 con el ID 59972756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</si>
  <si>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«Jeringa desechable 10Cc» por valor de $416,00, y dicho elemento fue reclamado y aprobado mediante el radicado No. 11203114 en dos paquetes diferentes así: En el paquete No. 23007 con el ID 57554523 (donde se aprobó el valor de $416,00) y en el presente paquete No.25069 con el ID 59972758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</si>
  <si>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«Sutura» por valor de $13.800,00, y dicho elemento fue reclamado y aprobado mediante el radicado No. 11203114 en dos paquetes diferentes así: En el paquete No. 23007 con el ID 57554535 (donde se aprobó el valor de $13.800,00) y en el presente paquete No.25069 con el ID 59972770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</si>
  <si>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«Intracak 18» por valor de $4.290,00, y dicho elemento fue reclamado y aprobado mediante el radicado No. 11203114 en dos paquetes diferentes así: En el paquete No. 23007 con el ID 57554522 (donde se aprobó el valor de $4.290,00) y en el presente paquete No.25069 con el ID 59972757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</si>
  <si>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(2) unidades del elemento reclamado «Sodio cloruro 09500Ml solución inyectable» por valor de $9.200,00, y dicho elemento fue reclamado y aprobado mediante el radicado No. 11203114 en dos paquetes diferentes así: En el paquete No. 23007 con el ID 57554526 (donde se aprobó el valor de $9.200,00) y en el presente paquete No.25069 con el ID 59972761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</si>
  <si>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1062469, registra (1) unidad del elemento reclamado «Jeringa desechable 1Cc» por valor de $865,00, y dicho elemento fue reclamado y aprobado mediante el radicado No. 11203114 en dos paquetes diferentes así: En el paquete No. 23007 con el ID 57554524 (donde se aprobó el valor de $865,00) y en el presente paquete No.25069 con el ID 59972759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</si>
  <si>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1067209, registra (2) unidades del elemento reclamado «Cloruro de sodio 09100Ml solución inyect» por valor de $7.200,00, y dicho elemento fue reclamado y aprobado mediante el radicado No. 11203157 en dos paquetes diferentes así: En el paquete No. 23007 con el ID 57555241 (donde se aprobó el valor de $7.200,00) y en el presente paquete No.25069 con el ID 59973454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</si>
  <si>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(2) unidades del elemento reclamado «Pelvis, Cadera, Articulaciones Sacro Ilíacas Y Coxo Femorales» por valor de $91.400,00, y dicho elemento fue reclamado y aprobado mediante el radicado No. 11115591 en dos paquetes diferentes así: En el paquete No. 22060 con el ID 55739977 (donde se aprobó el valor de $45.700,00 relacionado a 1 unidad) y en el presente paquete No.25065 con el ID 60999629 (donde se aprobó el valor de $91.400,00 relacionado a 2 unidades). En virtud de lo anterior, procede la solicitud de reintegro del valor correspondiente a 1 unidad por $45.700,00.</t>
  </si>
  <si>
    <t>Al realizar la verificación de los soportes de la reclamación en el visor de imágenes de la intranet SII ECAT de la ADRES, se evidencia mayor valor pagado respecto al valor facturado, toda vez que, la factura de venta No. 1041904, registra (1) unidad del elemento reclamado «Intracak 18» por valor de $4.290,00, y dicho elemento fue reclamado y aprobado mediante el radicado No. 11115591 en dos paquetes diferentes así: En el paquete No. 22060 con el ID 55739959 (donde se aprobó el valor de $4.290,00) y en el presente paquete No.25065 con el ID 60999637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</si>
  <si>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(3) unidades del elemento reclamado «Tramadol 50 Mg/ Ml Caja Por 250 Ampollas De 1 Ml», por valor de $6.504,00, y dicho elemento fue reclamado y aprobado mediante el radicado No. 11115591 en dos paquetes diferentes así: En el paquete No. 22060 con el ID 55739972 (donde se aprobó el valor de $6.504,00) y en el presente paquete No.25065 con el ID 60999620 (donde se aprobó el valor de $6.504,00).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</si>
  <si>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(9) unidades del elemento reclamado «Jeringa desechable 10Cc» por valor de $3.744,00, y dicho elemento fue reclamado y aprobado mediante el radicado No. 11115591 en dos paquetes diferentes así: En el paquete No. 22060 con el ID 55739958 (donde se aprobó el valor de $3.744,00) y en el presente paquete No.25065 con el ID 60999636 (donde se aprobó el valor de $3.744,00).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</si>
  <si>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«Esomeprazol 40 Mg Tabletas De Liberación Retardada Caja Por 14 Tabletas En Foil De Aluminio Por 14 Tabletas Cada Uno» por valor de $2.800,00, y dicho elemento fue reclamado y aprobado mediante el radicado No. 11115591 en dos paquetes diferentes así: En el paquete No. 22060 con el ID 55739973 (donde se aprobó el valor de $2.800,00) y en el presente paquete No.25065 con el ID 60999619 (donde se aprobó el valor de $2.800,00).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</si>
  <si>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«Sala De Observación» por valor de $69.600,00, y dicho elemento fue reclamado y aprobado mediante el radicado No. 11115591 en dos paquetes diferentes así: En el paquete No. 22060 con el ID 55739980 (donde se aprobó el valor de $69.600,00) y en el presente paquete No.25065 con el ID 60999632 (donde se aprobó el valor de $69.600,00).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</si>
  <si>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«Tapón heparinizado» por valor de $2.200,00, y dicho elemento fue reclamado y aprobado mediante el radicado No. 11115591 en dos paquetes diferentes así: En el paquete No. 22060 con el ID 55739961 (donde se aprobó el valor de $2.200,00) y en el presente paquete No.25065 con el ID 60999639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</si>
  <si>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(8) unidades del elemento reclamado «Cloruro de sodio 09100Ml solución inyect» por valor de $28.800,00, y dicho elemento fue reclamado y aprobado mediante el radicado No. 11115591 en dos paquetes diferentes así: En el paquete No. 22060 con el ID 55739962 (donde se aprobó el valor de $28.800,00) y en el presente paquete No.25065 con el ID 60999640 (donde se aprobó el valor de $28.800,00).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</si>
  <si>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«Consulta De Urgencias» por valor de $48.400,00, y dicho elemento fue reclamado y aprobado mediante el radicado No. 11115591 en dos paquetes diferentes así: En el paquete No. 22060 con el ID 55739982 (donde se aprobó el valor de $48.400,00) y en el presente paquete No.25065 con el ID 60999634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</si>
  <si>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«Ranitidina 50 Mg/2 Ml. Inyectable» por valor de $5.075,00, y dicho elemento fue reclamado y aprobado mediante el radicado No. 11115591 en dos paquetes diferentes así: En el paquete No. 22060 con el ID 55739969 (donde se aprobó el valor de $5.075,00) y en el presente paquete No.25065 con el ID 60999621 (donde se aprobó el valor de $5.075,00).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</si>
  <si>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«Equipo macrogoteo» por valor de $2.825,00, y dicho elemento fue reclamado y aprobado mediante el radicado No. 11115591 en dos paquetes diferentes así: En el paquete No. 22060 con el ID 55739957 (donde se aprobó el valor de $2.825,00) y en el presente paquete No.25065 con el ID 60999635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</si>
  <si>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«Tramadol 100 Mg/2Ml» por valor de $2.614,00, y dicho elemento fue reclamado y aprobado mediante el radicado No. 11115591 en dos paquetes diferentes así: En el paquete No. 22060 con el ID 55739971 (donde se aprobó el valor de $2.614,00) y en el presente paquete No.25065 con el ID 60999615 (donde se aprobó el valor de $2.614,00).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</si>
  <si>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«Diclofenaco Sódico 75 Mg. Inyectable» por valor de $1.576,00, y dicho elemento fue reclamado y aprobado mediante el radicado No. 11115591 en dos paquetes diferentes así: En el paquete No. 22060 con el ID 55739975 (donde se aprobó el valor de $1.576,00) y en el presente paquete No.25065 con el ID 60999616 (donde se aprobó el valor de $1.576,00).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</si>
  <si>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1041904, registra (1) unidad del elemento reclamado «Pelvis» por valor de $383.100,00, y dicho elemento fue reclamado y aprobado mediante el radicado No. 11115591 en dos paquetes diferentes así: En el paquete No. 22060 con el ID 55739979 (donde se aprobó el valor de $383.100,00) y en el presente paquete No.25065 con el ID 60999631 (donde se aprobó el valor de $383.100,00). En virtud de lo anterior, procede la solicitud de reintegro.</t>
  </si>
  <si>
    <t xml:space="preserve">Al realizar la verificación de los soportes de la reclamación en el visor de imágenes de la intranet SII ECAT de la ADRES, se evidencia mayor valor pagado respecto al valor facturado, toda vez que, la factura de venta No. 1041904, registra (1) unidad del elemento reclamado «Valoración Inicial Intrahospitalaria, Por El Especialista Tratante, Del Paciente Ingresado Para Estudio Y/O Tratamiento No Quirúrgico U Obstétrico» por valor de $36.400,00, y dicho elemento fue reclamado y aprobado mediante el radicado No. 11115591 en dos paquetes diferentes así: En el paquete No. 22060 con el ID 55739981 (donde se aprobó el valor de $36.400,00) y en el presente paquete No.25065 con el ID 60999633 (donde se aprobó el valor de $36.400,00). En virtud de lo anterior, procede la solicitud de reintegro.
</t>
  </si>
  <si>
    <t>Al realizar la verificación de los soportes de la reclamación en el visor de imágenes de la intranet SII ECAT de la ADRES, se evidencia mayor valor pagado respecto al valor facturado, toda vez que, la factura de venta No. 994800, registra (1) unidad del elemento reclamado «Intracak 20» por valor de $4.290,00, y dicho elemento fue reclamado y aprobado mediante el radicado No. 10502426 en dos paquetes diferentes así: En el paquete No. 22038 con el ID 52969514 (donde se aprobó el valor de $4.290,00) y en el presente paquete No.25065 con el ID 61000549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</si>
  <si>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(5) unidades del elemento reclamado «Cloruro de sodio 09100Ml solución inyect» por valor de $18.000,00, y dicho elemento fue reclamado y aprobado mediante el radicado No. 10502426 en dos paquetes diferentes así: En el paquete No. 22038 con el ID 52969517 (donde se aprobó el valor de $18.000,00) y en el presente paquete No.25065 con el ID 61000552 (donde se aprobó el valor de $18.000,00).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</si>
  <si>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«Mano, Dedos, Puño (Muñeca), Codo, Pie, Clavícula, Antebrazo, Cuello De Pie (Tobillo), Edad Ósea (Carpograma), Calcáneo» por valor de $41.600,00, y dicho elemento fue reclamado y aprobado mediante el radicado No. 10502426 en dos paquetes diferentes así: En el paquete No. 22038 con el ID 52969526 (donde se aprobó el valor de $41.600,00) y en el presente paquete No.25065 con el ID 61000561 (donde se aprobó el valor de $41.600,00).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</si>
  <si>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«Tramadol 100 Mg/2Ml» por valor de $2.614,00, y dicho elemento fue reclamado y aprobado mediante el radicado No. 10502426 en dos paquetes diferentes así: En el paquete No. 22038 con el ID 52969523 (donde se aprobó el valor de $2.614,00) y en el presente paquete No.25065 con el ID 61000557 (donde se aprobó el valor de $2.614,00).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</si>
  <si>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«Brazo, Pierna, Rodilla, Fémur, Hombro, Omoplato» por valor de $53.900,00, y dicho elemento fue reclamado y aprobado mediante el radicado No. 10502426 en dos paquetes diferentes así: En el paquete No. 22038 con el ID 52969528 (donde se aprobó el valor de $53.900,00) y en el presente paquete No.25065 con el ID 61000563 (donde se aprobó el valor de $53.900,00).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</si>
  <si>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«Sala De Observación» por valor de $69.600,00, y dicho elemento fue reclamado y aprobado mediante el radicado No. 10502426 en dos paquetes diferentes así: En el paquete No. 22038 con el ID 52969530 (donde se aprobó el valor de $69.600,00) y en el presente paquete No.25065 con el ID 61000565 (donde se aprobó el valor de $69.600,00).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</si>
  <si>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«Tapón heparinizado» por valor de $2.200,00, y dicho elemento fue reclamado y aprobado mediante el radicado No. 10502426 en dos paquetes diferentes así: En el paquete No. 22038 con el ID 52969516 (donde se aprobó el valor de $2.200,00) y en el presente paquete No.25065 con el ID 61000551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</si>
  <si>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(2) unidades del elemento reclamado «Ranitidina 50 Mg/2 Ml. Inyectable» por valor de $10.150,00, y dicho elemento fue reclamado y aprobado mediante el radicado No. 10502426 en dos paquetes diferentes así: En el paquete No. 22038 con el ID 52969522 (donde se aprobó el valor de $10.150,00) y en el presente paquete No.25065 con el ID 61000558 (donde se aprobó el valor de $10.150,00).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</si>
  <si>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«Brazo, Pierna, Rodilla, Fémur, Hombro, Omoplato» por valor de $41.600,00, y dicho elemento fue reclamado y aprobado mediante el radicado No. 10502426 en dos paquetes diferentes así: En el paquete No. 22038 con el ID 52969527 (donde se aprobó el valor de $41.600,00) y en el presente paquete No.25065 con el ID 61000562 (donde se aprobó el valor de $41.600,00).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</si>
  <si>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«Consulta De Urgencias» por valor de $48.400,00, y dicho elemento fue reclamado y aprobado mediante el radicado No. 10502426 en dos paquetes diferentes así: En el paquete No. 22038 con el ID 52969533 (donde se aprobó el valor de $48.400,00) y en el presente paquete No.25065 con el ID 61000568 (donde se aprobó el valor de $48.400,00).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</si>
  <si>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«Sodio cloruro solución inyectable 09250Ml» por valor de $4.600,00, y dicho elemento fue reclamado y aprobado mediante el radicado No. 10502426 en dos paquetes diferentes así: En el paquete No. 22038 con el ID 52969518 (donde se aprobó el valor de $4.600,00) y en el presente paquete No.25065 con el ID 61000553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</si>
  <si>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(2) unidades del elemento reclamado «Tramadol 50 Mg/ Ml Caja Por 250 Ampollas De 1 Ml» por valor de $4.336,00, y dicho elemento fue reclamado y aprobado mediante el radicado No. 10502426 en dos paquetes diferentes así: En el paquete No. 22038 con el ID 52969524 (donde se aprobó el valor de $4.336,00) y en el presente paquete No.25065 con el ID 61000556 (donde se aprobó el valor de $4.336,00).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</si>
  <si>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«Captopril 50 Mg. Tabletas» por valor de $1.138,00, y dicho elemento fue reclamado y aprobado mediante el radicado No. 10502426 en dos paquetes diferentes así: En el paquete No. 22038 con el ID 52969519 (donde se aprobó el valor de $1.138,00) y en el presente paquete No.25065 con el ID 61000554 (donde se aprobó el valor de $1.138,00).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</si>
  <si>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(7) unidades del elemento reclamado «Jeringa desechable 10Cc» por valor de $2.912,00, y dicho elemento fue reclamado y aprobado mediante el radicado No. 10502426 en dos paquetes diferentes así: En el paquete No. 22038 con el ID 52969515 (donde se aprobó el valor de $2.912,00) y en el presente paquete No.25065 con el ID 61000550 (donde se aprobó el valor de $2.912,00).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</si>
  <si>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«Valoración Inicial Intrahospitalaria, Por El Especialista Tratante, Del Paciente Ingresado Para Estudio Y/O Tratamiento No Quirúrgico U Obstétrico» por valor de $36.400,00, y dicho elemento fue reclamado y aprobado mediante el radicado No. 10502426 en dos paquetes diferentes así: En el paquete No. 22038 con el ID 52969531 (donde se aprobó el valor de $36.400,00) y en el presente paquete No.25065 con el ID 61000566 (donde se aprobó el valor de $36.400,00).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</si>
  <si>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«Clonidina Clorhidrato Tabletas 0.150 Mg. Caja Plegadiza Con 2 Blister Pvc Transparente /Aluminio Por 10 Tabletas C/U» por valor de $208,00, y dicho elemento fue reclamado y aprobado mediante el radicado No. 10502426 en dos paquetes diferentes así: En el paquete No. 22038 con el ID 52969525 (donde se aprobó el valor de $208,00) y en el presente paquete No.25065 con el ID 61000555 (donde se aprobó el valor de $208,00).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</si>
  <si>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(1) unidad del elemento reclamado «Equipo macrogoteo» por valor de $2.825,00, y dicho elemento fue reclamado y aprobado mediante el radicado No. 10502426 en dos paquetes diferentes así: En el paquete No. 22038 con el ID 52969513 (donde se aprobó el valor de $2.825,00) y en el presente paquete No.25065 con el ID 61000548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</si>
  <si>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(4) unidades del elemento reclamado «Venda elástica vendatex nº65» por valor de $14.080,00, y dicho elemento fue reclamado y aprobado mediante el radicado No. 10448234 en dos paquetes diferentes así: En el paquete No. 22021 con el ID 51787609 (donde se aprobó el valor de $14.080,00) y en el presente paquete No.25065 con el ID 61010037 (donde se aprobó el valor de $14.080,00).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</si>
  <si>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(10) unidades del elemento reclamado «Intracak 18» por valor de $42.900,00, y dicho elemento fue reclamado y aprobado mediante el radicado No. 10448234 en dos paquetes diferentes así: En el paquete No. 22021 con el ID 51787603 (donde se aprobó el valor de $8.580,00 relacionado a 2 unidades) + ID 51787616 (donde se aprobó el valor de $34.320,00 relacionado a 8 unidades) y en el presente paquete No.25065 con el ID 61010031 (donde se aprobó el valor de $8.580,00 relacionado a 2 unidades) + ID 61010044 (donde se aprobó el valor de $34.320,00 relacionado a 8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</si>
  <si>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«Nitrógeno Ureico» por valor de $18.400,00, y dicho elemento fue reclamado y aprobado mediante el radicado No. 10448234 en dos paquetes diferentes así: En el paquete No. 22021 con el ID 51787624 (donde se aprobó el valor de $18.400,00) y en el presente paquete No.25065 con el ID 61010061 (donde se aprobó el valor de $18.400,00).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</si>
  <si>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«Materiales De Sutura Y Curación Grupos 04 - 05 - 06 » por valor de $196.200,00, y dicho elemento fue reclamado y aprobado mediante el radicado No. 10448234 en dos paquetes diferentes así: En el paquete No. 22021 con el ID 51787663 (donde se aprobó el valor de $196.200,00) y en el presente paquete No.25065 con el ID 61010091 (donde se aprobó el valor de $196.200,00).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</si>
  <si>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«Venda elástica vendatex 45 Yd» por valor de $2.836,00, y dicho elemento fue reclamado y aprobado mediante el radicado No. 10448234 en dos paquetes diferentes así: En el paquete No. 22021 con el ID 51787607 (donde se aprobó el valor de $2.836,00) y en el presente paquete No.25065 con el ID 61010035 (donde se aprobó el valor de $2.836,00).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</si>
  <si>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(3) unidades del elemento reclamado «Vendaelasticavendatex55Yd» por valor de $11.490,00, y dicho elemento fue reclamado y aprobado mediante el radicado No. 10448234 en dos paquetes diferentes así: En el paquete No. 22021 con el ID 51787608 (donde se aprobó el valor de $7.660,00 relacionado a 2 unidades) + ID 51787619 (donde se aprobó el valor de $3.830,00 relacionado a 1 unidad) y en el presente paquete No.25065 con el ID 61010047 (donde se aprobó el valor de $3.830,00 relacionado a 1 unidad) + ID 61010036 (donde se aprobó el valor de $7.660,00 relacionado a 2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</si>
  <si>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(116) unidades del elemento reclamado «Oxacilina Inyectable 1G» por valor de $731.380,00, y dicho elemento fue reclamado y aprobado mediante el radicado No. 10448234 en dos paquetes diferentes así: En el paquete No. 22021 con el ID 51787640 (donde se aprobó el valor de $113.490,00 relacionado a 18 unidades) + ID 51787641 (donde se aprobó el valor de $617.890,00) relacionado a 98 unidades) y en el presente paquete No.25065 con el ID 61010052 (donde se aprobó el valor de $617.890,00 relacionado a 98 unidades) + ID 61010051 (donde se aprobó el valor de $113.490,00 relacionado a 18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</si>
  <si>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(18) unidades del elemento reclamado «Tenaflox Solución Parenteral Para Infusión Caja Plegable Con Botella Plástica. De Polietileno De Baja Densidad. Por 100 Ml» por valor de $228.060,00, y dicho elemento fue reclamado y aprobado mediante el radicado No. 10448234 en dos paquetes diferentes así: En el paquete No. 22021 con el ID 51787635 (donde se aprobó el valor de $228.060,00) y en el presente paquete No.25065 con el ID 61010067 (donde se aprobó el valor de $228.060,00).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</si>
  <si>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(6) unidades del elemento reclamado «Materiales De Curación Por Complicaciones Intrahospitalarias» por valor de $217.800,00, y dicho elemento fue reclamado y aprobado mediante el radicado No. 10448234 en dos paquetes diferentes así: En el paquete No. 22021 con el ID 51787662 (donde se aprobó el valor de $217.800,00) y en el presente paquete No.25065 con el ID 61010090 (donde se aprobó el valor de $217.800,00).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</si>
  <si>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(13) unidades del elemento reclamado «Cloruro de sodio 09100 Ml solución inyect» por valor de $46.800,00, y dicho elemento fue reclamado y aprobado mediante el radicado No. 10448234 en dos paquetes diferentes así: En el paquete No. 22021 con el ID 51787610 (donde se aprobó el valor de $46.800,00) y en el presente paquete No.25065 con el ID 61010038 (donde se aprobó el valor de $46.800,00).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</si>
  <si>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(3) unidades del elemento reclamado «Diclofenaco Sódico 75 Mg. Inyectable» por valor de $4.728,00, y dicho elemento fue reclamado y aprobado mediante el radicado No. 10448234 en dos paquetes diferentes así: En el paquete No. 22021 con el ID 51787642 (donde se aprobó el valor de $4.728,00) y en el presente paquete No.25065 con el ID 61010048 (donde se aprobó el valor de $4.728,00).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</si>
  <si>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Ayudantía Quirúrgica Grupo 06» por valor de $46.200,00, y dicho elemento fue reclamado y aprobado mediante el radicado No. 10448234 en dos paquetes diferentes así: En el paquete No. 22021 con el ID 51787658 (donde se aprobó el valor de $46.200,00) y en el presente paquete No.25065 con el ID 61010086 (donde se aprobó el valor de $46.200,00).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</si>
  <si>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(8) unidades del elemento reclamado «Clenox Caja Por 1 Jeringa Prellenada En Blister Pvc/Propalcote Por 0. 4 Ml C/U» por valor de $193.832,00, y dicho elemento fue reclamado y aprobado mediante el radicado No. 10448234 en dos paquetes diferentes así: En el paquete No. 22021 con el ID 51787639 (donde se aprobó el valor de $193.832,00) y en el presente paquete No.25065 con el ID 61010070 (donde se aprobó el valor de $193.832,00).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</si>
  <si>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«Derechos De Sala De Cirugía Grupo 05 por valor de $240.200,00», y dicho elemento fue reclamado y aprobado mediante el radicado No. 10448234 en dos paquetes diferentes así: En el paquete No. 22021 con el ID 51787660 (donde se aprobó el valor de $240.200,00) y en el presente paquete No.25065 con el ID 61010088 (donde se aprobó el valor de $240.200,00).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</si>
  <si>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«Electrocardiograma» por valor de $37.700,00, y dicho elemento fue reclamado y aprobado mediante el radicado No. 10448234 en dos paquetes diferentes así: En el paquete No. 22021 con el ID 51787647 (donde se aprobó el valor de $37.700,00) y en el presente paquete No.25065 con el ID 61010075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</si>
  <si>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(11) unidades del elemento reclamado «Cloruro de sodio 09100 Ml solución inyect» por valor de $39.600,00, y dicho elemento fue reclamado y aprobado mediante el radicado No. 10448234 en dos paquetes diferentes así: En el paquete No. 22021 con el ID 51787612 (donde se aprobó el valor de $39.600,00) y en el presente paquete No.25065 con el ID 61010040 (donde se aprobó el valor de $39.600,00).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</si>
  <si>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«Cuadro Hemático O Hemograma Hematocrito Y Leucograma» por valor de $38.200,00, y dicho elemento fue reclamado y aprobado mediante el radicado No. 10448234 en dos paquetes diferentes así: En el paquete No. 22021 con el ID 51787622 (donde se aprobó el valor de $38.200,00) y en el presente paquete No.25065 con el ID 61010059 (donde se aprobó el valor de $38.200,00).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</si>
  <si>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(9) unidades del elemento reclamado «Tapón heparinizado» por valor de $19.800,00, y dicho elemento fue reclamado y aprobado mediante el radicado No. 10448234 en dos paquetes diferentes así: En el paquete No. 22021 con el ID 51787605 (donde se aprobó el valor de $2.200,00 relacionado a 1 unidad) + ID 51787618 (donde se aprobó el valor de $17.600,00 relacionado a 8 unidades) y en el presente paquete No.25065 con el ID 61010046 (donde se aprobó el valor de $17.600,00 relacionado a 8 unidades) + ID 61010033 (donde se aprobó el valor de $2.200,00 relacionado a 1 unidad).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</si>
  <si>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«Imagen Y Doppler Pulsado Espectral (Dúplex Scanning), De: Arterias Carótidas, Arterias Vertebrales, Arterias Axilares Y Humerales, Aorta Abdominal, Tronco Celíaco, Arterias Ilíacas, Arterias Renales, Arterias Mesentéricas, Arterias Femorales Y Poplítea, A» por valor de $580.600,00, y dicho elemento fue reclamado y aprobado mediante el radicado No. 10448234 en dos paquetes diferentes así: En el paquete No. 22021 con el ID 51787648 (donde se aprobó el valor de $580.600,00) y en el presente paquete No.25065 con el ID 61010076 (donde se aprobó el valor de $580.600,00).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</si>
  <si>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Anestesiólogo Grupo 05» por valor de $88.000,00, y dicho elemento fue reclamado y aprobado mediante el radicado No. 10448234 en dos paquetes diferentes así: En el paquete No. 22021 con el ID 51787656 (donde se aprobó el valor de $88.000,00) y en el presente paquete No.25065 con el ID 61010084 (donde se aprobó el valor de $88.000,00).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</si>
  <si>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(15) unidades del elemento reclamado «Omeprazol 40 Mg Caja Por 5 Frasco Ampolla Vidrio Tipo I. Incoloro Tapón Gris De Caucho» por valor de $472.215,00, y dicho elemento fue reclamado y aprobado mediante el radicado No. 10448234 en dos paquetes diferentes así: En el paquete No. 22021 con el ID 51787632 (donde se aprobó el valor de $472.215,00) y en el presente paquete No.25065 con el ID 61010064 (donde se aprobó el valor de $472.215,00).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</si>
  <si>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«Cloruro» por valor de $8.700,00, y dicho elemento fue reclamado y aprobado mediante el radicado No. 10448234 en dos paquetes diferentes así: En el paquete No. 22021 con el ID 51787620 (donde se aprobó el valor de $8.700,00) y en el presente paquete No.25065 con el ID 61010057 (donde se aprobó el valor de $8.700,00).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</si>
  <si>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(4) unidades del elemento reclamado «Cefalotina 1 G Inyectable» por valor de $39.152,00, y dicho elemento fue reclamado y aprobado mediante el radicado No. 10448234 en dos paquetes diferentes así: En el paquete No. 22021 con el ID 51787630 (donde se aprobó el valor de $19.576,00 relacionado a 2 unidades) + ID 51787631 (donde se aprobó el valor de $19.576,00 relacionado a 2 unidades) y en el presente paquete No.25065 con el ID 61010054 (donde se aprobó el valor de $19.576,00 relacionado a 2 unidades) + ID 61010053 (donde se aprobó el valor de $19.576,00 relacionado a 2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</si>
  <si>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(222) unidades del elemento reclamado «Jeringa desechable 10Cc» por valor de $92.352,00, y dicho elemento fue reclamado y aprobado mediante el radicado No. 10448234 en dos paquetes diferentes así: En el paquete No. 22021 con el ID 51787604 (donde se aprobó el valor de $37.024,00 relacionado a 89 unidades) + ID 51787617 (donde se aprobó el valor de $55.328,00 relacionado a 133 unidades) y en el presente paquete No.25065 con el ID 61010045 (donde se aprobó el valor de $55.328,00 relacionado a 133 unidades) +ID 61010032 (donde se aprobó el valor de $37.024,00 relacionado a 89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</si>
  <si>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(56) unidades del elemento reclamado «Sodio cloruro 09500Ml solución inyect» por valor de $257.600,00, y dicho elemento fue reclamado y aprobado mediante el radicado No. 10448234 en dos paquetes diferentes así: En el paquete No. 22021 con el ID 51787611 (donde se aprobó el valor de $23.000,00 relacionado a 5 unidades) + ID 51787613 (donde se aprobó el valor de $234.600,00 relacionado a 51 unidades) y en el presente paquete No.25065 con el ID 61010039 (donde se aprobó el valor de $23.000,00 relacionado a 5 unidades) + ID 61010041 (donde se aprobó el valor de $234.600,00 relacionado a 51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</si>
  <si>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(4) unidades del elemento reclamado «Cefalotina 1 G Inyectable» por valor de $39.152,00, y dicho elemento fue reclamado y aprobado mediante el radicado No. 10448234 en dos paquetes diferentes así: En el paquete No. 22021 con el ID 51787630 (donde se aprobó el valor de $19.576,00 relacionado a 2 unidades) + ID 51787631 (donde se aprobó el valor de $19.576,00 relacionado a 2 unidades) y en el presente paquete No.25065 con el ID 61010053 (donde se aprobó el valor de $19.576,00 relacionado a 2 unidades) + ID 61010054 (donde se aprobó el valor de $19.576,00 relacionado a 2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</si>
  <si>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(10) unidades del elemento reclamado «Intracak 18» por valor de $42.900,00, y dicho elemento fue reclamado y aprobado mediante el radicado No. 10448234 en dos paquetes diferentes así: En el paquete No. 22021 con el ID 51787603 (donde se aprobó el valor de $8.580,00 relacionado a 2 unidades) + ID 51787616 (donde se aprobó el valor de $34.320,00 relacionado a 8 unidades) y en el presente paquete No.25065 con el ID 61010044 (donde se aprobó el valor de $34.320,00 relacionado a 8 unidades) + ID 61010031 (donde se aprobó el valor de $8.580,00 relacionado a 2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</si>
  <si>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«Dipirona Sódica 2.5 G/5 Ml Ampolla De 5 Ml En Caja Por 100 Ampollas» por valor de $2.700,00, y dicho elemento fue reclamado y aprobado mediante el radicado No. 10448234 en dos paquetes diferentes así: En el paquete No. 22021 con el ID 51787643 (donde se aprobó el valor de $2.700,00) y en el presente paquete No.25065 con el ID 61010071 (donde se aprobó el valor de $2.700,00).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</si>
  <si>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(11) unidades del elemento reclamado «Clindamicina 600 Mg / 4 Ml Solución Inyectable Caja X 10 Ampollas De Vidrio Tipo I (Borosilicato) Incoloro. Con Aro De Ruptura Naranja X 4 Ml De Solución Inyectable Cada Una» por valor de $92.631,00, y dicho elemento fue reclamado y aprobado mediante el radicado No. 10448234 en dos paquetes diferentes así: En el paquete No. 22021 con el ID 51787637 (donde se aprobó el valor de $25.263,00 relacionado a 3 unidades) + ID 51787633 (donde se aprobó el valor de $67.368,00 relacionado a 8 unidades) y en el presente paquete No.25065 con el ID 61010055 (donde se aprobó el valor de $67.368,00 relacionado a 8 unidades) + ID 61010069 (donde se aprobó el valor de $25.263,00 relacionado a 3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</si>
  <si>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(22) unidades del elemento reclamado «Habitación Bipersonal» por valor de $5.577.000,00, y dicho elemento fue reclamado y aprobado mediante el radicado No. 10448234 en dos paquetes diferentes así: En el paquete No. 22021 con el ID 51787649 (donde se aprobó el valor de $5.577.000,00) y en el presente paquete No.25065 con el ID 61010077 (donde se aprobó el valor de $5.577.000,00).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</si>
  <si>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Cirujano Grupo 05» por valor de $67.300,00, y dicho elemento fue reclamado y aprobado mediante el radicado No. 10448234 en dos paquetes diferentes así: En el paquete No. 22021 con el ID 51787651 (donde se aprobó el valor de $67.300,00) y en el presente paquete No.25065 con el ID 61010079 (donde se aprobó el valor de $67.300,00).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</si>
  <si>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(10) unidades del elemento reclamado «Tensofar 50 Mg Tabletas Caja Por 300 Tabletas En Blister De Pvc Transparente/Aluminio Por 10 Tabletas (Marca Tensofar)» por valor de $6.120,00, y dicho elemento fue reclamado y aprobado mediante el radicado No. 10448234 en dos paquetes diferentes así: En el paquete No. 22021 con el ID 51787645 (donde se aprobó el valor de $6.120,00) y en el presente paquete No.25065 con el ID 61010073 (donde se aprobó el valor de $6.120,00).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</si>
  <si>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(21) unidades del elemento reclamado «Tramadol Clorhidrato Ampollas 50 Mg / 1 Ml. Caja Plegadiza Por 10 Ampollas En Vidrio Tipo I Transparente Por 1 Ml C/U» por valor de $45.528,00, y dicho elemento fue reclamado y aprobado mediante el radicado No. 10448234 en dos paquetes diferentes así: En el paquete No. 22021 con el ID 51787629 (donde se aprobó el valor de $34.688,00 relacionado a 16 unidades) + ID 51787638 (donde se aprobó el valor de $10.840,00 relacionado a 5 unidades) y en el presente paquete No.25065 con el ID 61010065 (donde se aprobó el valor de $34.688,00 relacionado a 16 unidades) + ID 61010050 (donde se aprobó el valor de $10.840,00 relacionado a 5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</si>
  <si>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(21) unidades del elemento reclamado «Tramadol 50 Mg/ Ml Caja Por 250 Ampollas De 1 Ml» por valor de $45.528,00, y dicho elemento fue reclamado y aprobado mediante el radicado No. 10448234 en dos paquetes diferentes así: En el paquete No. 22021 con el ID 51787629 (donde se aprobó el valor de $34.688,00 relacionado a 16 unidades) + ID 51787638 (donde se aprobó el valor de $10.840,00 relacionado a 5 unidades) y en el presente paquete No.25065 con el ID 61010050 (donde se aprobó el valor de $10.840,00 relacionado a 5 unidades) + ID 61010065 (donde se aprobó el valor de $34.688,00 relacionado a 16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</si>
  <si>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Anestesiólogo Grupo 06» por valor de $104.800,00, y dicho elemento fue reclamado y aprobado mediante el radicado No. 10448234 en dos paquetes diferentes así: En el paquete No. 22021 con el ID 51787657 (donde se aprobó el valor de $104.800,00) y en el presente paquete No.25065 con el ID 61010085 (donde se aprobó el valor de $104.800,00).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</si>
  <si>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«Sodio» por valor de $22.500,00, y dicho elemento fue reclamado y aprobado mediante el radicado No. 10448234 en dos paquetes diferentes así: En el paquete No. 22021 con el ID 51787626 (donde se aprobó el valor de $22.500,00) y en el presente paquete No.25065 con el ID 61010063 (donde se aprobó el valor de $22.500,00).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</si>
  <si>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(56) unidades del elemento reclamado «Sodio cloruro 09500Ml solución inyect» por valor de $257.600,00, y dicho elemento fue reclamado y aprobado mediante el radicado No. 10448234 en dos paquetes diferentes así: En el paquete No. 22021 con el ID 51787611 (donde se aprobó el valor de $23.000,00 relacionado a 5 unidades) + ID 51787613 (donde se aprobó el valor de $234.600,00 relacionado a 51 unidades) y en el presente paquete No.25065 con el ID 61010041 (donde se aprobó el valor de $234.600,00 relacionado a 51 unidades) + ID 61010039 (donde se aprobó el valor de $23.000,00 relacionado a 5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</si>
  <si>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«Consulta De Urgencias» por valor de $45.300,00, y dicho elemento fue reclamado y aprobado mediante el radicado No. 10448234 en dos paquetes diferentes así: En el paquete No. 22021 con el ID 51787659 (donde se aprobó el valor de $45.300,00) y en el presente paquete No.25065 con el ID 61010087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</si>
  <si>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«Vacuna Antitetánica Caja Con Un Vial Por 0. 5Ml. Vial De Vidrio Borosilicato Tipo I Tapón De Clorobutilo Sello De Aluminio» por valor de $14.400,00, y dicho elemento fue reclamado y aprobado mediante el radicado No. 10448234 en dos paquetes diferentes así: En el paquete No. 22021 con el ID 51787636 (donde se aprobó el valor de $14.400,00) y en el presente paquete No.25065 con el ID 61010068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</si>
  <si>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Cirujano Grupo 04» por valor de $49.500,00, y dicho elemento fue reclamado y aprobado mediante el radicado No. 10448234 en dos paquetes diferentes así: En el paquete No. 22021 con el ID 51787650 (donde se aprobó el valor de $49.500,00) y en el presente paquete No.25065 con el ID 61010078 (donde se aprobó el valor de $49.500,00).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</si>
  <si>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«Equipo de buretrol» por valor de $5.720,00, y dicho elemento fue reclamado y aprobado mediante el radicado No. 10448234 en dos paquetes diferentes así: En el paquete No. 22021 con el ID 51787602 (donde se aprobó el valor de $5.720,00) y en el presente paquete No.25065 con el ID 61010030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</si>
  <si>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Cirujano Grupo 05» por valor de $134.700,00, y dicho elemento fue reclamado y aprobado mediante el radicado No. 10448234 en dos paquetes diferentes así: En el paquete No. 22021 con el ID 51787652 (donde se aprobó el valor de $134.700,00) y en el presente paquete No.25065 con el ID 61010080 (donde se aprobó el valor de $134.700,00).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</si>
  <si>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Cirujano Grupo 06» por valor de $176.500,00, y dicho elemento fue reclamado y aprobado mediante el radicado No. 10448234 en dos paquetes diferentes así: En el paquete No. 22021 con el ID 51787653 (donde se aprobó el valor de $176.500,00) y en el presente paquete No.25065 con el ID 61010081 (donde se aprobó el valor de $176.500,00).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</si>
  <si>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(11) unidades del elemento reclamado «Clindamicina 600 Mg./4 Ml. Ampolla» por valor de $92.631,00, y dicho elemento fue reclamado y aprobado mediante el radicado No. 10448234 en dos paquetes diferentes así: En el paquete No. 22021 con el ID 51787637 (donde se aprobó el valor de $25.263,00 relacionado a 3 unidades) + ID 51787633 (donde se aprobó el valor de $67.368,00 relacionado a 8 unidades) y en el presente paquete No.25065 con el ID 61010069 (donde se aprobó el valor de $25.263,00 relacionado a 3 unidades) + ID 61010055 (donde se aprobó el valor de $67.368,00 relacionado a 8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</si>
  <si>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(22) unidades del elemento reclamado «Dipirona 1.0 G / 2Ml Ampollas Estuche De Cartulina O Caja De Cartón Etiquetado O Impreso Que Contiene 100 Ampollas De Vidrio Borosilicato Tipo I Ámbar Rotulada. Con 2Ml De Solución Inyectable. Dentro De Un Blisterpack De Papel Pvc Ó Termoformado» por valor de $19.800,00, y dicho elemento fue reclamado y aprobado mediante el radicado No. 10448234 en dos paquetes diferentes así: En el paquete No. 22021 con el ID 51787634 (donde se aprobó el valor de $19.800,00) y en el presente paquete No.25065 con el ID 61010066 (donde se aprobó el valor de $19.800,00).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</si>
  <si>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Anestesiólogo Grupo 05» por valor de $44.000,00, y dicho elemento fue reclamado y aprobado mediante el radicado No. 10448234 en dos paquetes diferentes así: En el paquete No. 22021 con el ID 51787655 (donde se aprobó el valor de $44.000,00) y en el presente paquete No.25065 con el ID 61010083 (donde se aprobó el valor de $44.000,00).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</si>
  <si>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(7) unidades del elemento reclamado «Equipo de buretrol» por valor de $40.040,00, y dicho elemento fue reclamado y aprobado mediante el radicado No. 10448234 en dos paquetes diferentes así: En el paquete No. 22021 con el ID 51787614 (donde se aprobó el valor de $40.040,00) y en el presente paquete No.25065 con el ID 61010042 (donde se aprobó el valor de $40.040,00).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</si>
  <si>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(6) unidades del elemento reclamado «Funex 200 Mg Capsulas Presentación Institucional Por Treinta (30) Blister. Capsula Dura. Blister Por Siete (7) Cápsulas» por valor de $21.738,00, y dicho elemento fue reclamado y aprobado mediante el radicado No. 10448234 en dos paquetes diferentes así: En el paquete No. 22021 con el ID 51787664 (donde se aprobó el valor de $21.738,00) y en el presente paquete No.25065 con el ID 61010092 (donde se aprobó el valor de $21.738,00).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</si>
  <si>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«Potasio» por valor de $27.300,00, y dicho elemento fue reclamado y aprobado mediante el radicado No. 10448234 en dos paquetes diferentes así: En el paquete No. 22021 con el ID 51787625 (donde se aprobó el valor de $27.300,00) y en el presente paquete No.25065 con el ID 61010062 (donde se aprobó el valor de $27.300,00).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</si>
  <si>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(116) unidades del elemento reclamado «Oxacilina Inyectable 1G» por valor de $731.380,00, y dicho elemento fue reclamado y aprobado mediante el radicado No. 10448234 en dos paquetes diferentes así: En el paquete No. 22021 con el ID 51787640 (donde se aprobó el valor de $113.490,00 relacionado a 18 unidades) + ID 51787641 (donde se aprobó el valor de $617.890,00 relacionado a 98 unidades) y en el presente paquete No.25065 con el ID 61010051 (donde se aprobó el valor de $113.490,00 relacionado a 18 unidades) + ID 61010052 (donde se aprobó el valor de $617.890,00 relacionado a 98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</si>
  <si>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(6) unidades del elemento reclamado «Equipo macrogoteo» por valor de $16.950,00, y dicho elemento fue reclamado y aprobado mediante el radicado No. 10448234 en dos paquetes diferentes así: En el paquete No. 22021 con el ID 51787615 (donde se aprobó el valor de $16.950,00) y en el presente paquete No.25065 con el ID 61010043 (donde se aprobó el valor de $16.950,00).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</si>
  <si>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«Venda de algodón 5 Pul x 5Y» por valor de $5.300,00, y dicho elemento fue reclamado y aprobado mediante el radicado No. 10448234 en dos paquetes diferentes así: En el paquete No. 22021 con el ID 51787606 (donde se aprobó el valor de $5.300,00) y en el presente paquete No.25065 con el ID 61010034 (donde se aprobó el valor de $5.300,00).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</si>
  <si>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(3) unidades del elemento reclamado «Glucosa (En Suero, Lcr, Otros Fluidos)» por valor de $34.500,00, y dicho elemento fue reclamado y aprobado mediante el radicado No. 10448234 en dos paquetes diferentes así: En el paquete No. 22021 con el ID 51787623 (donde se aprobó el valor de $34.500,00) y en el presente paquete No.25065 con el ID 61010060 (donde se aprobó el valor de $34.500,00).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</si>
  <si>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«Derechos De Sala De Cirugía Grupo 06» por valor de $347.700,00, y dicho elemento fue reclamado y aprobado mediante el radicado No. 10448234 en dos paquetes diferentes así: En el paquete No. 22021 con el ID 51787661 (donde se aprobó el valor de $347.700,00) y en el presente paquete No.25065 con el ID 61010089 (donde se aprobó el valor de $347.700,00).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</si>
  <si>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(222) unidades del elemento reclamado «Jeringa desechable 10Cc» por valor de $92.352,00, y dicho elemento fue reclamado y aprobado mediante el radicado No. 10448234 en dos paquetes diferentes así: En el paquete No. 22021 con el ID 51787604 (donde se aprobó el valor de $37.024,00 relacionado a 89 unidades) + ID 51787617 (donde se aprobó el valor de $55.328,00 relacionado a 133 unidades) y en el presente paquete No.25065 con el ID 61010032 (donde se aprobó el valor de $37.024,00 relacionado a 89 unidades) + ID 61010045 (donde se aprobó el valor de $55.328,00 relacionado a 133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</si>
  <si>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«Equipo macrogoteo» por valor de $5.650,00, y dicho elemento fue reclamado y aprobado mediante el radicado No. 10448234 en dos paquetes diferentes así: En el paquete No. 22021 con el ID 51787599 (donde se aprobó el valor de $5.650,00) y en el presente paquete No.25065 con el ID 61010027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</si>
  <si>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(10) unidades del elemento reclamado «Amikacina 100 Mg / 2 Ml Caja Por 10 Ampollas De Vidrio Ámbar Tipo I Por 2 Ml» por valor de $63.000,00, y dicho elemento fue reclamado y aprobado mediante el radicado No. 10448234 en dos paquetes diferentes así: En el paquete No. 22021 con el ID 51787644 (donde se aprobó el valor de $63.000,00) y en el presente paquete No.25065 con el ID 61010072 (donde se aprobó el valor de $63.000,00).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</si>
  <si>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«Mano, Dedos, Puño (Muñeca), Codo, Pie, Clavícula, Antebrazo, Cuello De Pie (Tobillo), Edad Ósea (Carpograma), Calcáneo» por valor de $38.800,00, y dicho elemento fue reclamado y aprobado mediante el radicado No. 10448234 en dos paquetes diferentes así: En el paquete No. 22021 con el ID 51787646 (donde se aprobó el valor de $38.800,00) y en el presente paquete No.25065 con el ID 61010074 (donde se aprobó el valor de $38.800,00).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</si>
  <si>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«Ranitidina 50 Mg/2 Ml. Inyectable» por valor de $5.075,00, y dicho elemento fue reclamado y aprobado mediante el radicado No. 10448234 en dos paquetes diferentes así: En el paquete No. 22021 con el ID 51787627 (donde se aprobó el valor de $5.075,00) y en el presente paquete No.25065 con el ID 61010056 (donde se aprobó el valor de $5.075,00).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</si>
  <si>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(1) unidad del elemento reclamado «Honorarios Anestesiólogo Grupo 04» por valor de $35.600,00, y dicho elemento fue reclamado y aprobado mediante el radicado No. 10448234 en dos paquetes diferentes así: En el paquete No. 22021 con el ID 51787654 (donde se aprobó el valor de $35.600,00) y en el presente paquete No.25065 con el ID 61010082 (donde se aprobó el valor de $35.600,00).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</si>
  <si>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(9) unidades del elemento reclamado «Tapón heparinizado» por valor de $19.800,00, y dicho elemento fue reclamado y aprobado mediante el radicado No. 10448234 en dos paquetes diferentes así: En el paquete No. 22021 con el ID 51787605 (donde se aprobó el valor de $2.200,00 relacionado a 1 unidad) + ID 51787618 (donde se aprobó el valor de $17.600,00 relacionado a 8 unidades) y en el presente paquete No.25065 con el ID 61010033 (donde se aprobó el valor de $2.200,00 relacionado a 1 unidad) + ID 61010046 (donde se aprobó el valor de $17.600,00 relacionado a 8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</si>
  <si>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(3) unidades del elemento reclamado «Vendaelasticavendatex55Yd» por valor de $11.490,00, y dicho elemento fue reclamado y aprobado mediante el radicado No. 10448234 en dos paquetes diferentes así: En el paquete No. 22021 con el ID 51787608 (donde se aprobó el valor de $7.660,00 relacionado a 2 unidades) + ID 51787619 (donde se aprobó el valor de $3.830,00 relacionado a 1 unidad) y en el presente paquete No.25065 con el ID 61010036 (donde se aprobó el valor de $7.660,00 relacionado a 2 unidades) + ID 61010047 (donde se aprobó el valor de $3.830,00 relacionado a 1 unidad).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</si>
  <si>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984226, registra (2) unidades del elemento reclamado «Suero, Orina Y Otros» por valor de $22.000,00, y dicho elemento fue reclamado y aprobado mediante el radicado No. 10448234 en dos paquetes diferentes así: En el paquete No. 22021 con el ID 51787621 (donde se aprobó el valor de $22.000,00) y en el presente paquete No.25065 con el ID 61010058 (donde se aprobó el valor de $22.000,00).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</si>
  <si>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981029, registra (1) unidad del elemento reclamado «Derechos De Sala De Cirugía Grupo 10» por valor de $645.300,00, y dicho elemento fue reclamado y aprobado mediante el radicado No. 10448255 en dos paquetes diferentes así: En el paquete No. 22021 con el ID 51788056 y (donde se aprobó el valor de $645.300,00) en el presente paquete No.25065 con el ID 61010452 (donde se aprobó el valor de $645.300,00).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</si>
  <si>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«Tornillo hexadrive de 15X12Mm» por valor de $281.520,00, y dicho elemento fue reclamado y aprobado mediante el radicado No. 10448255 en dos paquetes diferentes así: En el paquete No. 22021 con el ID 51788025 (donde se aprobó el valor de $281.520,00) y en el presente paquete No.25065 con el ID 61010421 (donde se aprobó el valor de $281.520,00).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</si>
  <si>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«Tornillo hexadrive de 15X14Mm» por valor de $585.120,00, y dicho elemento fue reclamado y aprobado mediante el radicado No. 10448255 en dos paquetes diferentes así: En el paquete No. 22021 con el ID 51788026 (donde se aprobó el valor de $585.120,00) y en el presente paquete No.25065 con el ID 61010422 (donde se aprobó el valor de $585.120,00).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</si>
  <si>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«Venda elástica vendatex 35Yd» por valor de $2.468,00, y dicho elemento fue reclamado y aprobado mediante el radicado No. 10448255 en dos paquetes diferentes así: En el paquete No. 22021 con el ID 51788033 (donde se aprobó el valor de $2.468,00) y en el presente paquete No.25065 con el ID 61010429 (donde se aprobó el valor de $2.468,00).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</si>
  <si>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«Materiales De Sutura Y Curación -Grupos 10 - 11 - 12 - 13 » por valor de $361.300,00, y dicho elemento fue reclamado y aprobado mediante el radicado No. 10448255 en dos paquetes diferentes así: En el paquete No. 22021 con el ID 51788058 (donde se aprobó el valor de $361.300,00) y en el presente paquete No.25065 con el ID 61010454 (donde se aprobó el valor de $361.300,00).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</si>
  <si>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(6) unidades del elemento reclamado «Dipirona Sódica 2.5 G / 5 Ml Solución Inyectable Caja X 5 Ampollas De Vidrio Ámbar Tipo I X 5 Ml Cada Una» por valor de $16.200,00, y dicho elemento fue reclamado y aprobado mediante el radicado No. 10448255 en dos paquetes diferentes así: En el paquete No. 22021 con el ID 51788042 (donde se aprobó el valor de $16.200,00) y en el presente paquete No.25065 con el ID 61010441 (donde se aprobó el valor de $16.200,00).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</si>
  <si>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(11) unidades del elemento reclamado «Jeringa desechable 10Cc» por valor de $4.576,00, y dicho elemento fue reclamado y aprobado mediante el radicado No. 10448255 en dos paquetes diferentes así: En el paquete No. 22021 con el ID 51788029 (donde se aprobó el valor de $4.576,00) y en el presente paquete No.25065 con el ID 61010425 (donde se aprobó el valor de $4.576,00).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</si>
  <si>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«Venda de algodón supertex 35Yd» por valor de $2.650,00, y dicho elemento fue reclamado y aprobado mediante el radicado No. 10448255 en dos paquetes diferentes así: En el paquete No. 22021 con el ID 51788032 (donde se aprobó el valor de $2.650,00) y en el presente paquete No.25065 con el ID 61010428 (donde se aprobó el valor de $2.650,00).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</si>
  <si>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«Honorarios Ayudantía Quirúrgica Grupo 10» por valor de $98.400,00, y dicho elemento fue reclamado y aprobado mediante el radicado No. 10448255 en dos paquetes diferentes así: En el paquete No. 22021 con el ID 51788053 (donde se aprobó el valor de $98.400,00) y en el presente paquete No.25065 con el ID 61010449 (donde se aprobó el valor de $98.400,00).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</si>
  <si>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«Tapón heparinizado» por valor de $2.200,00, y dicho elemento fue reclamado y aprobado mediante el radicado No. 10448255 en dos paquetes diferentes así: En el paquete No. 22021 con el ID 51788031 (donde se aprobó el valor de $2.200,00) y en el presente paquete No.25065 con el ID 61010427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</si>
  <si>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«Tromboplastina, Tiempo Parcial (Ptt)» por valor de $27.100,00, y dicho elemento fue reclamado y aprobado mediante el radicado No. 10448255 en dos paquetes diferentes así: En el paquete No. 22021 con el ID 51788044 (donde se aprobó el valor de $27.100,00) y en el presente paquete No.25065 con el ID 61010440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</si>
  <si>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«Honorarios Anestesiólogo Grupo 10» por valor de $207.300,00, y dicho elemento fue reclamado y aprobado mediante el radicado No. 10448255 en dos paquetes diferentes así: En el paquete No. 22021 con el ID 51788052 (donde se aprobó el valor de $207.300,00) y en el presente paquete No.25065 con el ID 61010448 (donde se aprobó el valor de $207.300,00).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</si>
  <si>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«Vacuna Antitetánica Caja Con Un Vial Por 0. 5Ml. Vial De Vidrio Borosilicato Tipo I Tapón De Clorobutilo Sello De Aluminio» por valor de $14.400,00, y dicho elemento fue reclamado y aprobado mediante el radicado No. 10448255 en dos paquetes diferentes así: En el paquete No. 22021 con el ID 51788043 (donde se aprobó el valor de $14.400,00) y en el presente paquete No.25065 con el ID 61010439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</si>
  <si>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«Diclofenaco Sódico 75 Mg. Inyectable» por valor de $1.576,00, y dicho elemento fue reclamado y aprobado mediante el radicado No. 10448255 en dos paquetes diferentes así: En el paquete No. 22021 con el ID 51788045 (donde se aprobó el valor de $1.576,00) y en el presente paquete No.25065 con el ID 61010433 (donde se aprobó el valor de $1.576,00).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</si>
  <si>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«Habitación Bipersonal» por valor de $253.500,00, y dicho elemento fue reclamado y aprobado mediante el radicado No. 10448255 en dos paquetes diferentes así: En el paquete No. 22021 con el ID 51788048 (donde se aprobó el valor de $253.500,00) y en el presente paquete No.25065 con el ID 61010444 (donde se aprobó el valor de $253.500,00).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</si>
  <si>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«Vendas de yeso 35» por valor de $13.784,00, y dicho elemento fue reclamado y aprobado mediante el radicado No. 10448255 en dos paquetes diferentes así: En el paquete No. 22021 con el ID 51788034 (donde se aprobó el valor de $13.784,00) y en el presente paquete No.25065 con el ID 61010430 (donde se aprobó el valor de $13.784,00).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</si>
  <si>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«Consulta De Urgencias» por valor de $45.300,00, y dicho elemento fue reclamado y aprobado mediante el radicado No. 10448255 en dos paquetes diferentes así: En el paquete No. 22021 con el ID 51788054 (donde se aprobó el valor de $45.300,00) y en el presente paquete No.25065 con el ID 61010450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</si>
  <si>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«Brazo, Pierna, Rodilla, Fémur, Hombro, Omoplato» por valor de $50.300,00, y dicho elemento fue reclamado y aprobado mediante el radicado No. 10448255 en dos paquetes diferentes así: En el paquete No. 22021 con el ID 51788047 (donde se aprobó el valor de $50.300,00) y en el presente paquete No.25065 con el ID 61010443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</si>
  <si>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(3) unidades del elemento reclamado «Cloruro de sodio 09100Ml solución inyect» por valor de $10.800,00, y dicho elemento fue reclamado y aprobado mediante el radicado No. 10448255 en dos paquetes diferentes así: En el paquete No. 22021 con el ID 51788035 (donde se aprobó el valor de $10.800,00) y en el presente paquete No.25065 con el ID 61010431 (donde se aprobó el valor de $10.800,00).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</si>
  <si>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(3) unidades del elemento reclamado «Sodio cloruro 09500Ml solución inyect» por valor de $13.800,00, y dicho elemento fue reclamado y aprobado mediante el radicado No. 10448255 en dos paquetes diferentes así: En el paquete No. 22021 con el ID 51788036 (donde se aprobó el valor de $13.800,00) y en el presente paquete No.25065 con el ID 61010432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</si>
  <si>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(3) unidades del elemento reclamado «Tornillo hexadrive 15X10Mm» por valor de $844.560,00, y dicho elemento fue reclamado y aprobado mediante el radicado No. 10448255 en dos paquetes diferentes así: En el paquete No. 22021 con el ID 51788024 (donde se aprobó el valor de $844.560,00) y en el presente paquete No.25065 con el ID 61010420 (donde se aprobó el valor de $844.560,00).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</si>
  <si>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«Mano, Dedos, Puño (Muñeca), Codo, Pie, Clavícula, Antebrazo, Cuello De Pie (Tobillo), Edad Ósea (Carpograma), Calcáneo» por valor de $77.600,00, y dicho elemento fue reclamado y aprobado mediante el radicado No. 10448255 en dos paquetes diferentes así: En el paquete No. 22021 con el ID 51788046 (donde se aprobó el valor de $77.600,00) y en el presente paquete No.25065 con el ID 61010442 (donde se aprobó el valor de $77.600,00).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</si>
  <si>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«Lactato ringer solución hartman» por valor de $4.080,00, y dicho elemento fue reclamado y aprobado mediante el radicado No. 10448255 en dos paquetes diferentes así: En el paquete No. 22021 con el ID 51788030 (donde se aprobó el valor de $4.080,00) y en el presente paquete No.25065 con el ID 61010426 (donde se aprobó el valor de $4.080,00).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</si>
  <si>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«Placa entde15X7 Himplante» por valor de $712.080,00, y dicho elemento fue reclamado y aprobado mediante el radicado No. 10448255 en dos paquetes diferentes así: En el paquete No. 22021 con el ID 51788023 (donde se aprobó el valor de $712.080,00) y en el presente paquete No.25065 con el ID 61010419 (donde se aprobó el valor de $712.080,00).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</si>
  <si>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«Honorarios Cirujano Grupo 10» por valor de $361.000,00, y dicho elemento fue reclamado y aprobado mediante el radicado No. 10448255 en dos paquetes diferentes así: En el paquete No. 22021 con el ID 51788050 (donde se aprobó el valor de $361.000,00) y en el presente paquete No.25065 con el ID 61010446 (donde se aprobó el valor de $361.000,00).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</si>
  <si>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«Cefalotina 1 G Inyectable» por valor de $19.576,00, y dicho elemento fue reclamado y aprobado mediante el radicado No. 10448255 en dos paquetes diferentes así: En el paquete No. 22021 con el ID 51788041 (donde se aprobó el valor de $19.576,00) y en el presente paquete No.25065 con el ID 61010434 (donde se aprobó el valor de $19.576,00).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</si>
  <si>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(1) unidad del elemento reclamado «Ranitidina 50 Mg/2 Ml. Inyectable» por valor de $5.075,00, y dicho elemento fue reclamado y aprobado mediante el radicado No. 10448255 en dos paquetes diferentes así: En el paquete No. 22021 con el ID 51788040 (donde se aprobó el valor de $5.075,00) y en el presente paquete No.25065 con el ID 61010435 (donde se aprobó el valor de $5.075,00).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</si>
  <si>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(2) unidades del elemento reclamado «Jeringa desechable 10Cc» por valor de $832,00, y dicho elemento fue reclamado y aprobado mediante el radicado No. 10448256 en dos paquetes diferentes así: En el paquete No. 22021 con el ID 51788062 (donde se aprobó el valor de $832,00) y en el presente paquete No.25065 con el ID 61010458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</si>
  <si>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«Consulta De Urgencias» por valor de $45.300,00, y dicho elemento fue reclamado y aprobado mediante el radicado No. 10448256 en dos paquetes diferentes así: En el paquete No. 22021 con el ID 51788070 (donde se aprobó el valor de $45.300,00) y en el presente paquete No.25065 con el ID 61010466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</si>
  <si>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«Equipo macrogoteo» por valor de $2.825,00, y dicho elemento fue reclamado y aprobado mediante el radicado No. 10448256 en dos paquetes diferentes así: En el paquete No. 22021 con el ID 51788059 (donde se aprobó el valor de $2.825,00) y en el presente paquete No.25065 con el ID 61010455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</si>
  <si>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«Sodio cloruro 09500Ml solución inyectable» por valor de $4.600,00, y dicho elemento fue reclamado y aprobado mediante el radicado No. 10448256 en dos paquetes diferentes así: En el paquete No. 22021 con el ID 51788063 (donde se aprobó el valor de $4.600,00) y en el presente paquete No.25065 con el ID 61010459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</si>
  <si>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«Intracak 18» por valor de $4.290,00, y dicho elemento fue reclamado y aprobado mediante el radicado No. 10448256 en dos paquetes diferentes así: En el paquete No. 22021 con el ID 51788060 (donde se aprobó el valor de $4.290,00) y en el presente paquete No.25065 con el ID 61010456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</si>
  <si>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(2) unidades del elemento reclamado «Jeringa desechable 1Cc» por valor de $1.730,00, y dicho elemento fue reclamado y aprobado mediante el radicado No. 10448256 en dos paquetes diferentes así: En el paquete No. 22021 con el ID 51788061 (donde se aprobó el valor de $865,00 relacionado a 1 unidad) y en el presente paquete No.25065 con el ID 61010457 (donde se aprobó el valor de $1.730,00 relacionado a 2 unidades). En virtud de lo anterior, procede la solicitud de reintegro de 1 unidad por valor de $865,00.</t>
  </si>
  <si>
    <t>Al realizar la verificación de los soportes de la reclamación en el visor de imágenes de la intranet SII ECAT de la ADRES, se evidencia mayor valor pagado respecto al valor facturado, toda vez que, la factura de venta No. 979815, registra (2) unidades del elemento reclamado «Cefalotina 1 G Inyectable» por valor de $19.576,00, y dicho elemento fue reclamado y aprobado mediante el radicado No. 10448256 en dos paquetes diferentes así: En el paquete No. 22021 con el ID 51788065 (donde se aprobó el valor de $19.576,00) y en el presente paquete No.25065 con el ID 61010460 (donde se aprobó el valor de $19.576,00).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</si>
  <si>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«Dipirona Sódica 2.5 G / 5 Ml Solución Inyectable Caja X 5 Ampollas De Vidrio Ámbar Tipo I X 5 Ml Cada Una» por valor de $2.700,00, y dicho elemento fue reclamado y aprobado mediante el radicado No. 10448256 en dos paquetes diferentes así: En el paquete No. 22021 con el ID 51788065 (donde se aprobó el valor de $2.700,00) y en el presente paquete No.25065 con el ID 61010463 (donde se aprobó el valor de $2.700,00) y fue reclamado.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</si>
  <si>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«Vacuna Antitetánica Caja Con Un Vial Por 0. 5Ml. Vial De Vidrio Borosilicato Tipo I Tapón De Clorobutilo Sello De Aluminio» por valor de $14.400,00, y dicho elemento fue reclamado y aprobado mediante el radicado No. 10448256 en dos paquetes diferentes así: En el paquete No. 22021 con el ID 51788067 (donde se aprobó el valor de $14.400,00) y en el presente paquete No.25065 con el ID 61010462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</si>
  <si>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979815, registra (1) unidad del elemento reclamado «Sutura» por valor de $12.900,00, y dicho elemento fue reclamado y aprobado mediante el radicado No. 10448256 en dos paquetes diferentes así: En el paquete No. 22021 con el ID 51788071 (donde se aprobó el valor de $12.900,00) y en el presente paquete No.25065 con el ID 61010467 (donde se aprobó el valor de $12.900,00).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</si>
  <si>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(2) unidades del elemento reclamado «Jeringa desechable 10Cc» por valor de $832,00, y dicho elemento fue reclamado y aprobado mediante el radicado No. 10448272 en dos paquetes diferentes así: En el paquete No. 23009 con el ID 57135446 (donde se aprobó el valor de $832,00) y en el presente paquete No.25065 con el ID 61010629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</si>
  <si>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(1) unidad del elemento reclamado «Dexametasona 8 Mg / 2 Ml Inyectable» por valor de $6.339,00, y dicho elemento fue reclamado y aprobado mediante el radicado No. 10448272 en dos paquetes diferentes así: En el paquete No. 23009 con el ID 57135451 (donde se aprobó el valor de $6.339,00) y en el presente paquete No.25065 con el ID 61010632 (donde se aprobó el valor de $6.339,00).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</si>
  <si>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(1) unidad del elemento reclamado «Consulta De Urgencias» por valor de $45.300,00, y dicho elemento fue reclamado y aprobado mediante el radicado No. 10448272 en dos paquetes diferentes así: En el paquete No. 23009 con el ID 57135457 (donde se aprobó el valor de $45.300,00) y en el presente paquete No.25065 con el ID 61010640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</si>
  <si>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(2) unidades del elemento reclamado «Sodio cloruro 09500Ml solución inyectable» por valor de $9.200,00, y dicho elemento fue reclamado y aprobado mediante el radicado No. 10448272 en dos paquetes diferentes así: En el paquete No. 23009 con el ID 57135447 (donde se aprobó el valor de $9.200,00) y en el presente paquete No.25065 con el ID 61010630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</si>
  <si>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(1) unidad del elemento reclamado «Intracak 18» por valor de $4.290,00, y dicho elemento fue reclamado y aprobado mediante el radicado No. 10448272 en dos paquetes diferentes así: En el paquete No. 23009 con el ID 57135445 (donde se aprobó el valor de $4.290,00) y en el presente paquete No.25065 con el ID 61010628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</si>
  <si>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(1) unidad del elemento reclamado «Equipo macrogoteo» por valor de $2.825,00, y dicho elemento fue reclamado y aprobado mediante el radicado No. 10448272 en dos paquetes diferentes así: En el paquete No. 23009 con el ID 57135444 (donde se aprobó el valor de $2.825,00) y en el presente paquete No.25065 con el ID 61010627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</si>
  <si>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980271, registra (1) unidad del elemento reclamado «Tramadol 50 Mg/ Ml Caja Por 250 Ampollas De 1 Ml» por valor de $2.168,00, y dicho elemento fue reclamado y aprobado mediante el radicado No. 10448272 en dos paquetes diferentes así: En el paquete No. 23009 con el ID 57135448 (donde se aprobó el valor de $2.168,00) y en el presente paquete No.25065 con el ID 61010631 (donde se aprobó el valor de $2.168,00).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</si>
  <si>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«Jeringa desechable 10Cc» por valor de $416,00, y dicho elemento fue reclamado y aprobado mediante el radicado No. 10448346 en dos paquetes diferentes así: En el paquete No. 22021 con el ID 51789375 (donde se aprobó el valor de $416,00) y en el presente paquete No.25065 con el ID 61011594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</si>
  <si>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«Sala De Observación» por valor de $65.000,00, y dicho elemento fue reclamado y aprobado mediante el radicado No. 10448346 en dos paquetes diferentes así: En el paquete No. 22021 con el ID 51789378 (donde se aprobó el valor de $65.000,00) y en el presente paquete No.25065 con el ID 61011597 (donde se aprobó el valor de $65.000,00).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</si>
  <si>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«Dipirona Sódica 2.5 G / 5 Ml Solución Inyectable Caja X 5 Ampollas De Vidrio Ámbar Tipo I X 5 Ml Cada Una» por valor de $2.700,00, y dicho elemento fue reclamado y aprobado mediante el radicado No. 10448346 en dos paquetes diferentes así: En el paquete No. 22021 con el ID 51789377 (donde se aprobó el valor de $2.700,00) y en el presente paquete No.25065 con el ID 61011596 (donde se aprobó el valor de $2.700,00).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</si>
  <si>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«Consulta De Urgencias» por valor de $45.300,00, y dicho elemento fue reclamado y aprobado mediante el radicado No. 10448346 en dos paquetes diferentes así: En el paquete No. 22021 con el ID 51789380 (donde se aprobó el valor de $45.300,00) y en el presente paquete No.25065 con el ID 61011599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</si>
  <si>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«Equipo macrogoteo» por valor de $2.825,00, y dicho elemento fue reclamado y aprobado mediante el radicado No. 10448346 en dos paquetes diferentes así: En el paquete No. 22021 con el ID 51789373 (donde se aprobó el valor de $2.825,00) y en el presente paquete No.25065 con el ID 61011592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</si>
  <si>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984823, registra (1) unidad del elemento reclamado «Intracak 18» por valor de $4.290,00, y dicho elemento fue reclamado y aprobado mediante el radicado No. 10448346 en dos paquetes diferentes así: En el paquete No. 22021 con el ID 51789374 (donde se aprobó el valor de $4.290,00) y en el presente paquete No.25065 con el ID 61011593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</si>
  <si>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(5) unidades del elemento reclamado «Tramadol 50 Mg/ Ml Caja Por 250 Ampollas De 1 Ml» por valor de $10.840,00, y dicho elemento fue reclamado y aprobado mediante el radicado No. 9671859 en dos paquetes diferentes así: En el paquete No. 19002 con el ID 37446255 (donde se aprobó el valor de $10.840,00) y en el presente paquete No.25065 con el ID 61021910 (donde se aprobó el valor de $10.840,00).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</si>
  <si>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«Protrombina, Tiempo Pt» por valor de $22.900,00, y dicho elemento fue reclamado y aprobado mediante el radicado No. 9671859 en dos paquetes diferentes así: En el paquete No. 19002 con el ID 37446264 (donde se aprobó el valor de $22.900,00) y en el presente paquete No.25065 con el ID 61021917 (donde se aprobó el valor de $22.900,00).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</si>
  <si>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«Jeringa desechable 1Cc» por valor de $500,00, y dicho elemento fue reclamado y aprobado mediante el radicado No. 9671859 en dos paquetes diferentes así: En el paquete No. 19002 con el ID 37446276 (donde se aprobó el valor de $500,00) y en el presente paquete No.25065 con el ID 61021907 (donde se aprobó el valor de $500,00).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</si>
  <si>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«Nitrógeno Ureico» por valor de $7.600,00, y dicho elemento fue reclamado y aprobado mediante el radicado No. 9671859 en dos paquetes diferentes así: En el paquete No. 19002 con el ID 37446258 (donde se aprobó el valor de $7.600,00) y en el presente paquete No.25065 con el ID 61021916 (donde se aprobó el valor de $7.600,00).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</si>
  <si>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«Cráneo Simple» por valor de $30.000,00, y dicho elemento fue reclamado y aprobado mediante el radicado No. 9671859 en dos paquetes diferentes así: En el paquete No. 19002 con el ID 37446259 (donde se aprobó el valor de $30.000,00) y en el presente paquete No.25065 con el ID 61021922 (donde se aprobó el valor de $30.000,00).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</si>
  <si>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«Intracak 20» por valor de $2.695,00, y dicho elemento fue reclamado y aprobado mediante el radicado No. 9671859 en dos paquetes diferentes así: En el paquete No. 19002 con el ID 37446279 (donde se aprobó el valor de $2.695,00) y en el presente paquete No.25065 con el ID 61021906 (donde se aprobó el valor de $2.695,00).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</si>
  <si>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(11) unidades del elemento reclamado «Dipirona Sódica 2.5 G / 5 Ml Solución Inyectable Caja X 5 Ampollas De Vidrio Ámbar Tipo I X 5 Ml Cada Una» por valor de $24.200,00, y dicho elemento fue reclamado y aprobado mediante el radicado No. 9671859 en dos paquetes diferentes así: En el paquete No. 19002 con el ID 37446254 (donde se aprobó el valor de $24.200,00) y en el presente paquete No.25065 con el ID 61021919 (donde se aprobó el valor de $24.200,00).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</si>
  <si>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(8) unidades del elemento reclamado «Sodio cloruro 09500Ml solución inyectable» por valor de $36.800,00, y dicho elemento fue reclamado y aprobado mediante el radicado No. 9671859 en dos paquetes diferentes así: En el paquete No. 19002 con el ID 37446257 (donde se aprobó el valor de $36.800,00) y en el presente paquete No.25065 con el ID 61021909 (donde se aprobó el valor de $36.800,00).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</si>
  <si>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(22) unidades del elemento reclamado «Jeringa desechable 10Cc» por valor de $9.152,00, y dicho elemento fue reclamado y aprobado mediante el radicado No. 9671859 en dos paquetes diferentes así: En el paquete No. 19002 con el ID 37446281 (donde se aprobó el valor de $9.152,00) y en el presente paquete No.25065 con el ID 61021908 (donde se aprobó el valor de $9.152,00).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</si>
  <si>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«Cara, Malar, Arco Cigomático, Huesos Nasales, Maxilar Superior, Silla Turca, Base Del Cráneo» por valor de $28.000,00, y dicho elemento fue reclamado y aprobado mediante el radicado No. 9671859 en dos paquetes diferentes así: En el paquete No. 19002 con el ID 37446260 (donde se aprobó el valor de $28.000,00) y en el presente paquete No.25065 con el ID 61021921 (donde se aprobó el valor de $28.000,00).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</si>
  <si>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«Electrocardiograma» por valor de $31.000,00, y dicho elemento fue reclamado y aprobado mediante el radicado No. 9671859 en dos paquetes diferentes así: En el paquete No. 19002 con el ID 37446271 (donde se aprobó el valor de $31.000,00) y en el presente paquete No.25065 con el ID 61021924 (donde se aprobó el valor de $31.000,00).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</si>
  <si>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«Tromboplastina, Tiempo Parcial (Ptt)» por valor de $22.300,00, y dicho elemento fue reclamado y aprobado mediante el radicado No. 9671859 en dos paquetes diferentes así: En el paquete No. 19002 con el ID 37446263 (donde se aprobó el valor de $22.300,00) y en el presente paquete No.25065 con el ID 61021918 (donde se aprobó el valor de $22.300,00).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</si>
  <si>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(10) unidades del elemento reclamado «Ranitidina 50 Mg/2 Ml. Inyectable» por valor de $30.750,00, y dicho elemento fue reclamado y aprobado mediante el radicado No. 9671859 en dos paquetes diferentes así: En el paquete No. 19002 con el ID 37446256 (donde se aprobó el valor de $30.750,00) y en el presente paquete No.25065 con el ID 61021912 (donde se aprobó el valor de $30.750,00).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</si>
  <si>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«Cuadro Hemático O Hemograma Hematocrito Y Leucograma» por valor de $15.700,00, y dicho elemento fue reclamado y aprobado mediante el radicado No. 9671859 en dos paquetes diferentes así: En el paquete No. 19002 con el ID 37446268 (donde se aprobó el valor de $15.700,00) y en el presente paquete No.25065 con el ID 61021914 (donde se aprobó el valor de $15.700,00).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</si>
  <si>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(4) unidades del elemento reclamado «Habitación Bipersonal» por valor de $634.800,00, y dicho elemento fue reclamado y aprobado mediante el radicado No. 9671859 en dos paquetes diferentes así: En el paquete No. 19002 con el ID 37446267 (donde se aprobó el valor de $634.800,00) y en el presente paquete No.25065 con el ID 61021925 (donde se aprobó el valor de $634.800,00).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</si>
  <si>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(2) unidades del elemento reclamado «Mano, Dedos, Puño (Muñeca), Codo, Pie, Clavícula, Antebrazo, Cuello De Pie (Tobillo), Edad Ósea (Carpograma), Calcáneo» por valor de $63.800,00, y dicho elemento fue reclamado y aprobado mediante el radicado No. 9671859 en dos paquetes diferentes así: En el paquete No. 19002 con el ID 37446270 (donde se aprobó el valor de $63.800,00) y en el presente paquete No.25065 con el ID 61021920 (donde se aprobó el valor de $40.000,00).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</si>
  <si>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«Equipo de buretrol» por valor de $3.850,00, y dicho elemento fue reclamado y aprobado mediante el radicado No. 9671859 en dos paquetes diferentes así: En el paquete No. 19002 con el ID 37446277 (donde se aprobó el valor de $3.850,00) y en el presente paquete No.25065 con el ID 61021903 (donde se aprobó el valor de $3.850,00).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</si>
  <si>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«Consulta De Urgencias» por valor de $37.200,00, y dicho elemento fue reclamado y aprobado mediante el radicado No. 9671859 en dos paquetes diferentes así: En el paquete No. 19002 con el ID 37446265 (donde se aprobó el valor de $37.200,00) y en el presente paquete No.25065 con el ID 61021929 (donde se aprobó el valor de $37.200,00).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</si>
  <si>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«Glucosa (En Suero, Lcr, Otros Fluidos)» por valor de $9.400,00, y dicho elemento fue reclamado y aprobado mediante el radicado No. 9671859 en dos paquetes diferentes así: En el paquete No. 19002 con el ID 37446269 (donde se aprobó el valor de $9.400,00) y en el presente paquete No.25065 con el ID 61021915 (donde se aprobó el valor de $9.400,00).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</si>
  <si>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«Tórax (Pa O P A Y Lateral), Reja Costal» por valor de $45.300,00, y dicho elemento fue reclamado y aprobado mediante el radicado No. 9671859 en dos paquetes diferentes así: En el paquete No. 19002 con el ID 37446266 (donde se aprobó el valor de $45.300,00) y en el presente paquete No.25065 con el ID 61021923 (donde se aprobó el valor de $27.500,00).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</si>
  <si>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«Suero, Orina y Otros» por valor de $9.100,00, y dicho elemento fue reclamado y aprobado mediante el radicado No. 9671859 en dos paquetes diferentes así: En el paquete No. 19002 con el ID 37446262 (donde se aprobó el valor de $9.100,00) y en el presente paquete No.25065 con el ID 61021913 (donde se aprobó el valor de $9.100,00).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</si>
  <si>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(1) unidad del elemento reclamado «Intracak 18» por valor de $2.695,00, y dicho elemento fue reclamado y aprobado mediante el radicado No. 9671859 en dos paquetes diferentes así: En el paquete No. 19002 con el ID 37446278 (donde se aprobó el valor de $2.695,00) y en el presente paquete No.25065 con el ID 61021905 (donde se aprobó el valor de $2.695,00).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</si>
  <si>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315922, registra (2) unidades del elemento reclamado «Equipo macrogoteo» or valor de $5.650,00, y dicho elemento fue reclamado y aprobado mediante el radicado No. 9671859 en dos paquetes diferentes así: En el paquete No. 19002 con el ID 37446280 (donde se aprobó el valor de $5.650,00) y en el presente paquete No.25065 con el ID 61021904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</si>
  <si>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«Tapón heparinizado» por valor de $2.200,00, y dicho elemento fue reclamado y aprobado mediante el radicado No. 10056549 en dos paquetes diferentes así: En el paquete No. 20016 con el ID 44190543 (donde se aprobó el valor de $2.200,00) y en el presente paquete No.25065 con el ID 61024296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</si>
  <si>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«Cloruro de sodio 09100Ml solución inyectable» por valor de $3.600,00, y dicho elemento fue reclamado y aprobado mediante el radicado No. 10056549 en dos paquetes diferentes así: En el paquete No. 20016 con el ID 44190539 (donde se aprobó el valor de $3.600,00) y en el presente paquete No.25065 con el ID 61024292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</si>
  <si>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«Equipo macrogoteo» por valor de $2.825,00, y dicho elemento fue reclamado y aprobado mediante el radicado No. 10056549 en dos paquetes diferentes así: En el paquete No. 20016 con el ID 44190540 (donde se aprobó el valor de $2.825,00) y en el presente paquete No.25065 con el ID 61024293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</si>
  <si>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«Consulta De Urgencias» por valor de $42.300,00), y dicho elemento fue reclamado y aprobado mediante el radicado No. 10056549 en dos paquetes diferentes así: En el paquete No. 20016 con el ID 44190538 (donde se aprobó el valor de $42.300,00) y en el presente paquete No.25065 con el ID 61024301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</si>
  <si>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«Intracak 18» por valor de $4.290,00, y dicho elemento fue reclamado y aprobado mediante el radicado No. 10056549 en dos paquetes diferentes así: En el paquete No. 20016 con el ID 44190541 (donde se aprobó el valor de $4.290,00) y en el presente paquete No.25065 con el ID 61024294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</si>
  <si>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732539, registra (1) unidad del elemento reclamado «Jeringa desechable 10Cc» por valor de $416,00, y dicho elemento fue reclamado y aprobado mediante el radicado No. 10056549 en dos paquetes diferentes así: En el paquete No. 20016 con el ID 44190542 (donde se aprobó el valor de $416,00) y en el presente paquete No.25065 con el ID 61024295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</si>
  <si>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«Materiales De Sutura Y Curación, Medicamentos Y Soluciones, Oxígeno, Agentes Y Gases Anestésicos» por valor de $49.600,00, y dicho elemento fue reclamado y aprobado mediante el radicado No. 10113504 en dos paquetes diferentes así: En el paquete No. 21003 con el ID 45273755 (donde se aprobó el valor de $49.600,00) y en el presente paquete No.25065 con el ID 61040390 (donde se aprobó el valor de $49.600,00).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</si>
  <si>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(4) unidades del elemento reclamado «Jeringa desechable 10Cc» por valor de $1.664,00, y dicho elemento fue reclamado y aprobado mediante el radicado No. 10113504 en dos paquetes diferentes así: En el paquete No. 21003 con el ID 45273760 (donde se aprobó el valor de $1.664,00) y en el presente paquete No.25065 con el ID 61040373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</si>
  <si>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«Equipo macrogoteo» por valor de $2.825,00, y dicho elemento fue reclamado y aprobado mediante el radicado No. 10113504 en dos paquetes diferentes así: En el paquete No. 21003 con el ID 45273756 (donde se aprobó el valor de $2.825,00) y en el presente paquete No.25065 con el ID 61040369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</si>
  <si>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«Vacuna Antitetánica Caja Con Un Vial Por 0. 5Ml. Vial De Vidrio Borosilicato Tipo I Tapón De Clorobutilo Sello De Aluminio» por valor de $14.400,00, y dicho elemento fue reclamado y aprobado mediante el radicado No. 10113504 en dos paquetes diferentes así: En el paquete No. 21003 con el ID 45273746 (donde se aprobó el valor de $14.400,00) y en el presente paquete No.25065 con el ID 61040380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</si>
  <si>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(2) unidades del elemento reclamado «Cloruro de sodio 09100Ml solución inyec» por valor de $7.200,00, y dicho elemento fue reclamado y aprobado mediante el radicado No. 10113504 en dos paquetes diferentes así: En el paquete No. 21003 con el ID 45273762 (donde se aprobó el valor de $7.200,00) y en el presente paquete No.25065 con el ID 61040375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</si>
  <si>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«Jeringa desechable 5Cc» por valor de $525,00, y dicho elemento fue reclamado y aprobado mediante el radicado No. 10113504 en dos paquetes diferentes así: En el paquete No. 21003 con el ID 45273761 (donde se aprobó el valor de $525,00) y en el presente paquete No.25065 con el ID 61040374 (donde se aprobó el valor de $525,00).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</si>
  <si>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«Jeringa desechable 1Cc» por valor de $865,00, y dicho elemento fue reclamado y aprobado mediante el radicado No. 10113504 en dos paquetes diferentes así: En el paquete No. 21003 con el ID 45273759 (donde se aprobó el valor de $865,00) y en el presente paquete No.25065 con el ID 61040372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</si>
  <si>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«Equipo de buretrol» por valor de $5.720,00, y dicho elemento fue reclamado y aprobado mediante el radicado No. 10113504 en dos paquetes diferentes así: En el paquete No. 21003 con el ID 45273757 (donde se aprobó el valor de $5.720,00) y en el presente paquete No.25065 con el ID 61040370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</si>
  <si>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(3) unidades del elemento reclamado «Dipirona Sódica 2.5 G / 5 Ml Solución Inyectable Caja X 5 Ampollas De Vidrio Ámbar Tipo I X 5 Ml Cada Una» por valor de $8.100,00, y dicho elemento fue reclamado y aprobado mediante el radicado No. 10113504 en dos paquetes diferentes así: En el paquete No. 21003 con el ID 45273744 (donde se aprobó el valor de $8.100,00) y en el presente paquete No.25065 con el ID 61040381 (donde se aprobó el valor de $8.100,00).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</si>
  <si>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810486, registra (1) unidad del elemento reclamado «Intracak 18» por valor de $4.290,00, y dicho elemento fue reclamado y aprobado mediante el radicado No. 10113504 en dos paquetes diferentes así: En el paquete No. 21003 con el ID 45273758 (donde se aprobó el valor de $4.290,00) y en el presente paquete No.25065 con el ID 61040371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</si>
  <si>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«Cráneo Simple» por valor de $359.500,00, y dicho elemento fue reclamado y aprobado mediante el radicado No. 10113504 en dos paquetes diferentes así: En el paquete No. 21003 con el ID 45273748 (donde se aprobó el valor de $359.500,00) y en el presente paquete No.25065 con el ID 61040383 (donde se aprobó el valor de $359.500,00).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</si>
  <si>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«Brazo, Pierna, Rodilla, Fémur, Hombro, Omoplato» por valor de $47.000,00, y dicho elemento fue reclamado y aprobado mediante el radicado No. 10113504 en dos paquetes diferentes así: En el paquete No. 21003 con el ID 45273747 (donde se aprobó el valor de $47.000,00) y en el presente paquete No.25065 con el ID 61040382 (donde se aprobó el valor de $47.000,00).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</si>
  <si>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810486, registra (1) unidad del elemento reclamado «Dexametasona 8 Mg / 2 Ml Inyectable» por valor de $6.339,00, y dicho elemento fue reclamado y aprobado mediante el radicado No. 10113504 en dos paquetes diferentes así: En el paquete No. 21003 con el ID 45273743 (donde se aprobó el valor de $6.339,00) y en el presente paquete No.25065 con el ID 61040379 (donde se aprobó el valor de $6.339,00).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</si>
  <si>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(3) unidades del elemento reclamado «Sodio cloruro 09500Ml solución inyectable» por valor de $13.800,00, y dicho elemento fue reclamado y aprobado mediante el radicado No. 10113504 en dos paquetes diferentes así: En el paquete No. 21003 con el ID 45273763 (donde se aprobó el valor de $13.800,00) y en el presente paquete No.25065 con el ID 61040376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</si>
  <si>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«Cefalotina 1 G Inyectable» por valor de $9.788,00, y dicho elemento fue reclamado y aprobado mediante el radicado No. 10113504 en dos paquetes diferentes así: En el paquete No. 21003 con el ID 45273745 (donde se aprobó el valor de $9.788,00) y en el presente paquete No.25065 con el ID 61040378 (donde se aprobó el valor de $9.788,00).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</si>
  <si>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«Consulta De Urgencias» por valor de $42.300,00, y dicho elemento fue reclamado y aprobado mediante el radicado No. 10113504 en dos paquetes diferentes así: En el paquete No. 21003 con el ID 45273752 (donde se aprobó el valor de $42.300,00) y en el presente paquete No.25065 con el ID 61040387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</si>
  <si>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0810486, registra (1) unidad del elemento reclamado «Dextrosa en agua destilada Solución inyectable» por valor de $4.600,00, y dicho elemento fue reclamado y aprobado mediante el radicado No. 10113504 en dos paquetes diferentes así: En el paquete No. 21003 con el ID 45273764 (donde se aprobó el valor de $4.600,00) y en el presente paquete No.25065 con el ID 61040377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</si>
  <si>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822258, registra (1) unidad del elemento reclamado «Interconsulta Médica Especializada Ambulatoria O Intrahospitalaria» por valor de $41.000,00, y dicho elemento fue reclamado y aprobado mediante el radicado No. 10113474 en dos paquetes diferentes así: En el paquete No. 22040 con el ID 45273474 (donde se aprobó el valor de $41.000,00) y en el presente paquete No.25065 con el ID 61040430 (donde se aprobó el valor de $41.000,00).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</si>
  <si>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«Equipo de buretrol» por valor de $1.440,00, y dicho elemento fue reclamado y aprobado mediante el radicado No. 10113474 en dos paquetes diferentes así: En el paquete No. 21003 con el ID 45273479 (donde se aprobó el valor de $1.440,00) y en el presente paquete No.25065 con el ID 61040406 (donde se aprobó el valor de $11.440,00).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</si>
  <si>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«Protrombina, Tiempo Pt» por valor de $26.000,00, y dicho elemento fue reclamado y aprobado mediante el radicado No. 10113474 en dos paquetes diferentes así: En el paquete No. 21003 con el ID 45273468 (donde se aprobó el valor de $26.000,00) y en el presente paquete No.25065 con el ID 61040421 (donde se aprobó el valor de $26.000,00).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</si>
  <si>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«Tapón heparinizado» por valor de $2.200,00, y dicho elemento fue reclamado y aprobado mediante el radicado No. 10113474 en dos paquetes diferentes así: En el paquete No. 21003 con el ID 45273482 (donde se aprobó el valor de $2.200,00) y en el presente paquete No.25065 con el ID 61040409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</si>
  <si>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822258, registra (3) unidades del elemento reclamado «Atención Diaria Intrahospitalaria, Por El Especialista Tratante, Del Paciente No Quirúrgico U Obstétrico» por valor de $129.600,00, y dicho elemento fue reclamado y aprobado mediante el radicado No. 10113474 en dos paquetes diferentes así: En el paquete No. 21003 con el ID 45273473 (donde se aprobó el valor de $43.200,00 relacionado a 1 unidad) y en el presente paquete No.25065 con el ID 61040429 (donde se aprobó el valor de $129.600,00 relacionado a 3 unidades). En virtud de lo anterior, procede la solicitud de reintegro del valor correspondiente a 1 unidad por $43.200,00.</t>
  </si>
  <si>
    <t>Al realizar la verificación de los soportes de la reclamación en el visor de imágenes de la intranet SII ECAT de la ADRES, se evidencia mayor valor pagado respecto al valor facturado, toda vez que, la factura de venta No. 0822258, registra (1) unidad del elemento reclamado «Potasio» por valor de $25.600,00, y dicho elemento fue reclamado y aprobado mediante el radicado No. 10113474 en dos paquetes diferentes así: En el paquete No. 21003 con el ID 45273467 (donde se aprobó el valor de $25.600,00) y en el presente paquete No.25065 con el ID 61040420 (donde se aprobó el valor de $25.600,00).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</si>
  <si>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«Intracak 22» por valor de $8.580,00, y dicho elemento fue reclamado y aprobado mediante el radicado No. 10113474 en dos paquetes diferentes así: En el paquete No. 21003 con el ID 45273480 (donde se aprobó el valor de $8.580,00) y en el presente paquete No.25065 con el ID 61040407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</si>
  <si>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«Tromboplastina, Tiempo Parcial (Ptt)» por valor de $25.300,00, y dicho elemento fue reclamado y aprobado mediante el radicado No. 10113474 en dos paquetes diferentes así: En el paquete No. 21003 con el ID 45273470 (donde se aprobó el valor de $25.300,00) y en el presente paquete No.25065 con el ID 61040425 (donde se aprobó el valor de $25.300,00).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</si>
  <si>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«Dipirona Solución Inyectable 1G/2Ml Caja Por 1 Ampolla En Vidrios Ámbar Tipo I Por 2 Ml En Cuneta Plástica» por valor de $1.800,00, y dicho elemento fue reclamado y aprobado mediante el radicado No. 10113474 en dos paquetes diferentes así: En el paquete No. 21003 con el ID 45273455 (donde se aprobó el valor de $1.800,00) y en el presente paquete No.25065 con el ID 61040424 (donde se aprobó el valor de $1.800,00).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</si>
  <si>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(3) unidades del elemento reclamado «Cloruro De Potasio 2 Meq/Ml» por valor de $7.908,00, y dicho elemento fue reclamado y aprobado mediante el radicado No. 10113474 en dos paquetes diferentes así: En el paquete No. 21003 con el ID 45273457 (donde se aprobó el valor de $7.908,00) y en el presente paquete No.25065 con el ID 61040411 (donde se aprobó el valor de $7.908,00).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</si>
  <si>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«Agua estéril solución inyectable» por valor de $4.600,00, y dicho elemento fue reclamado y aprobado mediante el radicado No. 10113474 en dos paquetes diferentes así: En el paquete No. 21003 con el ID 45273478 (donde se aprobó el valor de $4.600,00) y en el presente paquete No.25065 con el ID 61040405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</si>
  <si>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«Sodio» por valor de $21.000,00, y dicho elemento fue reclamado y aprobado mediante el radicado No. 10113474 en dos paquetes diferentes así: En el paquete No. 21003 con el ID 45273469 (donde se aprobó el valor de $21.000,00) y en el presente paquete No.25065 con el ID 61040422 (donde se aprobó el valor de $21.000,00).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</si>
  <si>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«Fenitoína Sódica 250 Mg/5Ml Caja Por Una Ampolla De Vidrio Tipo I Incolora Por 5 Ml» por valor de $44.000,00, y dicho elemento fue reclamado y aprobado mediante el radicado No. 10113474 en dos paquetes diferentes así: En el paquete No. 21003 con el ID 45273456 (donde se aprobó el valor de $44.000,00) y en el presente paquete No.25065 con el ID 61040426 (donde se aprobó el valor de $44.000,00).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</si>
  <si>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(5) unidades del elemento reclamado «Jeringa desechable 10Cc» por valor de $2.080,00, y dicho elemento fue reclamado y aprobado mediante el radicado No. 10113474 en dos paquetes diferentes así: En el paquete No. 21003 con el ID 45273481 (donde se aprobó el valor de $2.080,00) y en el presente paquete No.25065 con el ID 61040408 (donde se aprobó el valor de $2.080,00).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</si>
  <si>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«Cloruro» por valor de $8.200,00, y dicho elemento fue reclamado y aprobado mediante el radicado No. 10113474 en dos paquetes diferentes así: En el paquete No. 21003 con el ID 45273459 (donde se aprobó el valor de $8.200,00) y en el presente paquete No.25065 con el ID 61040412 (donde se aprobó el valor de $8.200,00).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</si>
  <si>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«Cuadro Hemático O Hemograma Hematocrito Y Leucograma» por valor de $35.600,00, y dicho elemento fue reclamado y aprobado mediante el radicado No. 10113474 en dos paquetes diferentes así: En el paquete No. 21003 con el ID 45273461 (donde se aprobó el valor de $35.600,00) y en el presente paquete No.25065 con el ID 61040414 (donde se aprobó el valor de $35.600,00).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</si>
  <si>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«Cráneo Simple» por valor de $359.500,00, y dicho elemento fue reclamado y aprobado mediante el radicado No. 10113474 en dos paquetes diferentes así: En el paquete No. 21003 con el ID 45273471 (donde se aprobó el valor de $359.500,00) y en el presente paquete No.25065 con el ID 61040427 (donde se aprobó el valor de $359.500,00).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</si>
  <si>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«Glucosa (En Suero, Lcr, Otros Fluidos)» por valor de $21.400,00, y dicho elemento fue reclamado y aprobado mediante el radicado No. 10113474 en dos paquetes diferentes así: En el paquete No. 21003 con el ID 45273463 (donde se aprobó el valor de $21.400,00) y en el presente paquete No.25065 con el ID 61040416 (donde se aprobó el valor de $21.400,00).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</si>
  <si>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«Sodio cloruro 09500Ml solución inyect» por valor de $4.600,00, y dicho elemento fue reclamado y aprobado mediante el radicado No. 10113474 en dos paquetes diferentes así: En el paquete No. 21003 con el ID 45273483 (donde se aprobó el valor de $4.600,00) y en el presente paquete No.25065 con el ID 61040410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</si>
  <si>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«Omeprazol 40 Mg Caja Por 5 Frasco Ampolla Vidrio Tipo I. Incoloro Tapón Gris De Caucho» por valor de $31.481,00, y dicho elemento fue reclamado y aprobado mediante el radicado No. 10113474 en dos paquetes diferentes así: En el paquete No. 21003 con el ID 45273458 (donde se aprobó el valor de $31.481,00) y en el presente paquete No.25065 con el ID 61040423 (donde se aprobó el valor de $31.481,00).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</si>
  <si>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0822258, registra (1) unidad del elemento reclamado «Equipo microgoteo» por valor de $2.825,00, y dicho elemento fue reclamado y aprobado mediante el radicado No. 10113474 en dos paquetes diferentes así: En el paquete No. 21003 con el ID 45273477 (donde se aprobó el valor de $2.825,00) y en el presente paquete No.25065 con el ID 61040404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</si>
  <si>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«Equipo macrogoteo» por valor de $5.650,00, y dicho elemento fue reclamado y aprobado mediante el radicado No. 10118406 en dos paquetes diferentes así: En el paquete No. 21003 con el ID 45341520 (donde se aprobó el valor de $2.825,00 relacionado a 1 unidad) y en el presente paquete No.25065 con el ID 61040480 (donde se aprobó el valor de $5.650,00 relacionado a 2 unidades). En virtud de lo anterior, procede la solicitud de reintegro del valor correspondiente a una unidad por $2.825,00.</t>
  </si>
  <si>
    <t>Al realizar la verificación de los soportes de la reclamación en el visor de imágenes de la intranet SII ECAT de la ADRES, se evidencia mayor valor pagado respecto al valor facturado, toda vez que, la factura de venta No. 0835685, registra (25) unidades del elemento reclamado «Jeringa desechable 10Cc» por valor de $10.400,00, y dicho elemento fue reclamado y aprobado mediante el radicado No. 10118406 en dos paquetes diferentes así: En el paquete No. 21003 con el ID 45341524 (donde se aprobó el valor de $10.400,00) y en el presente paquete No.25065 con el ID 61040484 (donde se aprobó el valor de $10.400,00).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</si>
  <si>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(9) unidades del elemento reclamado «Cefazolina Inyectable 1 G» por valor de $99.063,00, y dicho elemento fue reclamado y aprobado mediante el radicado No. 10118406 en dos paquetes diferentes así: En el paquete No. 21003 con el ID 45341500 (donde se aprobó el valor de $99.063,00) y en el presente paquete No.25065 con el ID 61040493 (donde se aprobó el valor de $99.063,00).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</si>
  <si>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«Venda elástica vendatex nº65» por valor de $7.040,00, y dicho elemento fue reclamado y aprobado mediante el radicado No. 10118406 en dos paquetes diferentes así: En el paquete No. 21003 con el ID 45341528 (donde se aprobó el valor de $7.040,00) y en el presente paquete No.25065 con el ID 61040488 (donde se aprobó el valor de $7.040,00).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</si>
  <si>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«Brazo, Pierna, Rodilla, Fémur, Hombro, Omoplato» por valor de $94.000,00, y dicho elemento fue reclamado y aprobado mediante el radicado No. 10118406 en dos paquetes diferentes así: En el paquete No. 21003 con el ID 45341513 (donde se aprobó el valor de $94.000,00) y en el presente paquete No.25065 con el ID 61040504 (donde se aprobó el valor de $94.000,00).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</si>
  <si>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«Equipo de buretrol» por valor de $5.720,00, y dicho elemento fue reclamado y aprobado mediante el radicado No. 10118406 en dos paquetes diferentes así: En el paquete No. 21003 con el ID 45341521 (donde se aprobó el valor de $5.720,00) y en el presente paquete No.25065 con el ID 61040481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</si>
  <si>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«Cuadro Hemático O Hemograma Hematocrito Y Leucograma» por valor de $17.800,00, y dicho elemento fue reclamado y aprobado mediante el radicado No. 10118406 en dos paquetes diferentes así: En el paquete No. 21003 con el ID 45341506 (donde se aprobó el valor de $17.800,00) y en el presente paquete No.25065 con el ID 61040496 (donde se aprobó el valor de $17.800,00).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</si>
  <si>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835685, registra (1) unidad del elemento reclamado «Jeringa desechable 1Cc» por valor de $865,00, y dicho elemento fue reclamado y aprobado mediante el radicado No. 10118406 en dos paquetes diferentes así: En el paquete No. 21003 con el ID 45341523 (donde se aprobó el valor de $865,00) y en el presente paquete No.25065 con el ID 61040483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</si>
  <si>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«Intracak 18» por valor de $8.580,00, y dicho elemento fue reclamado y aprobado mediante el radicado No. 10118406 en dos paquetes diferentes así: En el paquete No. 21003 con el ID 45341522 (1 unidad) (donde se aprobó el valor de $4.290,00 relacionado a 1 unidad) y en el presente paquete No.25065 con el ID 61040482 (donde se aprobó el valor de $8.580,00 relacionado a 2 unidades). En virtud de lo anterior, procede la solicitud de reintegro del valor correspondiente a 1 unidad por $4.290,00.</t>
  </si>
  <si>
    <t>Al realizar la verificación de los soportes de la reclamación en el visor de imágenes de la intranet SII ECAT de la ADRES, se evidencia mayor valor pagado respecto al valor facturado, toda vez que, la factura de venta No. 0835685, registra (12) unidades del elemento reclamado «Dipirona Solución Inyectable 1G/2Ml Caja Por 1 Ampolla En Vidrios Ámbar Tipo I Por 2 Ml En Cuneta Plástica» por valor de $10.800,00, y dicho elemento fue reclamado y aprobado mediante el radicado No. 10118406 en dos paquetes diferentes así: En el paquete No. 21003 con el ID 45341499 (donde se aprobó el valor de $10.800,00) y en el presente paquete No.25065 con el ID 61040500 (donde se aprobó el valor de $10.800,00).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</si>
  <si>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(3) unidades del elemento reclamado «Tramadol 50 Mg/ Ml Caja Por 250 Ampollas De 1 Ml» por valor de $6.504,00, y dicho elemento fue reclamado y aprobado mediante el radicado No. 10118406 en dos paquetes diferentes así: En el paquete No. 21003 con el ID 45341501 (donde se aprobó el valor de $6.504,00) y en el presente paquete No.25065 con el ID 61040492 (donde se aprobó el valor de $6.504,00).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</si>
  <si>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«Vacuna Antitetánica Caja Con Un Vial Por 0. 5Ml. Vial De Vidrio Borosilicato Tipo I Tapón De Clorobutilo Sello De Aluminio» por valor de $14.400,00, y dicho elemento fue reclamado y aprobado mediante el radicado No. 10118406 en dos paquetes diferentes así: En el paquete No. 21003 con el ID 45341504 (donde se aprobó el valor de $14.400,00) y en el presente paquete No.25065 con el ID 61040501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</si>
  <si>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«Venda elástica vendatex 55Yd» por valor de $3.830,00, y dicho elemento fue reclamado y aprobado mediante el radicado No. 10118406 en dos paquetes diferentes así: En el paquete No. 21003 con el ID 45341527 (donde se aprobó el valor de $3.830,00) y en el presente paquete No.25065 con el ID 61040487 (donde se aprobó el valor de $3.830,00).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</si>
  <si>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«Cefalotina 1 G Inyectable» por valor de $9.788,00, y dicho elemento fue reclamado y aprobado mediante el radicado No. 10118406 en dos paquetes diferentes así: En el paquete No. 21003 con el ID 45341502 (donde se aprobó el valor de $9.788,00) y en el presente paquete No.25065 con el ID 61040494 (donde se aprobó el valor de $9.788,00).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</si>
  <si>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«Consulta De Urgencias» por valor de $42.300,00, y dicho elemento fue reclamado y aprobado mediante el radicado No. 10118406 en dos paquetes diferentes así: En el paquete No. 21003 con el ID 45341517 (donde se aprobó el valor de $42.300,00) y en el presente paquete No.25065 con el ID 61040508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</si>
  <si>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«Mano, Dedos, Puño (Muñeca), Codo, Pie, Clavícula, Antebrazo, Cuello De Pie (Tobillo), Edad Ósea (Carpograma), Calcáneo» por valor de $72.600,00, y dicho elemento fue reclamado y aprobado mediante el radicado No. 10118406 en dos paquetes diferentes así: En el paquete No. 21003 con el ID 45341511 (donde se aprobó el valor de $72.600,00) y en el presente paquete No.25065 con el ID 61040503 (donde se aprobó el valor de $72.600,00).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</si>
  <si>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«Omeprazol 20 Mg Cápsulas Caja Por 300 Cápsulas En Blister Pvc/Prolam Por 15 Cápsulas» por valor de $6.374,00, y dicho elemento fue reclamado y aprobado mediante el radicado No. 10118406 en dos paquetes diferentes así: En el paquete No. 21003 con el ID 45341512 (donde se aprobó el valor de $6.374,00) y en el presente paquete No.25065 con el ID 61040511 (donde se aprobó el valor de $6.374,00).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</si>
  <si>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«Tromboplastina, Tiempo Parcial (Ptt)» por valor de $25.300,00, y dicho elemento fue reclamado y aprobado mediante el radicado No. 10118406 en dos paquetes diferentes así: En el paquete No. 21003 con el ID 45341510 (donde se aprobó el valor de $25.300,00) y en el presente paquete No.25065 con el ID 61040502 (donde se aprobó el valor de $25.300,00).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</si>
  <si>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«Protrombina, Tiempo Pt» por valor de $26.000,00, y dicho elemento fue reclamado y aprobado mediante el radicado No. 10118406 en dos paquetes diferentes así: En el paquete No. 21003 con el ID 45341509 (donde se aprobó el valor de $26.000,00) y en el presente paquete No.25065 con el ID 61040499 (donde se aprobó el valor de $26.000,00).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</si>
  <si>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(10) unidades del elemento reclamado «Sodio cloruro 09500Ml solución inyect» por valor de $46.000,00, y dicho elemento fue reclamado y aprobado mediante el radicado No. 10118406 en dos paquetes diferentes así: En el paquete No. 21003 con el ID 45341530 (donde se aprobó el valor de $46.000,00) y en el presente paquete No.25065 con el ID 61040490 (donde se aprobó el valor de $46.000,00).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</si>
  <si>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«Venda elástica vendatex 45Yd» por valor de $2.836,00, y dicho elemento fue reclamado y aprobado mediante el radicado No. 10118406 en dos paquetes diferentes así: En el paquete No. 21003 con el ID 45341526 (donde se aprobó el valor de $2.836,00) y en el presente paquete No.25065 con el ID 61040486 (donde se aprobó el valor de $2.836,00).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</si>
  <si>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«Habitación Unipersonal» por valor de $553.800,00, y dicho elemento fue reclamado y aprobado mediante el radicado No. 10118406 en dos paquetes diferentes así: En el paquete No. 21003 con el ID 45341514 (donde se aprobó el valor de $553.800,00) y en el presente paquete No.25065 con el ID 61040505 (donde se aprobó el valor de $553.800,00).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</si>
  <si>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(1) unidad del elemento reclamado «Tapón heparinizado» por valor de $2.200,00, y dicho elemento fue reclamado y aprobado mediante el radicado No. 10118406 en dos paquetes diferentes así: En el paquete No. 21003 con el ID 45341525 (donde se aprobó el valor de $2.200,00) y en el presente paquete No.25065 con el ID 61040485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</si>
  <si>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869803, registra (2) unidades del elemento reclamado «Intracak 18» por valor de $8.580,00, y dicho elemento fue reclamado y aprobado mediante el radicado No. 10162071 en dos paquetes diferentes así: En el paquete No. 22040 con el ID 46090559 (donde se aprobó el valor de $8.580,00) y en el presente paquete No.25065 con el ID 61040595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</si>
  <si>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«Hemoclasificación (Grupo Sanguíneo Y Factor Rh)» por valor de $22.800,00, y dicho elemento fue reclamado y aprobado mediante el radicado No. 10162071 en dos paquetes diferentes así: En el paquete No. 21011 con el ID 46090538 (donde se aprobó el valor de $22.800,00) y en el presente paquete No.25065 con el ID 61040607 (donde se aprobó el valor de $22.800,00).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</si>
  <si>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«Honorarios Cirujano Grupo 12» por valor de $421.600,00, y dicho elemento fue reclamado y aprobado mediante el radicado No. 10162071 en dos paquetes diferentes así: En el paquete No. 21011 con el ID 46090549 (donde se aprobó el valor de $421.600,00) y en el presente paquete No.25065 con el ID 61040621 (donde se aprobó el valor de $421.600,00).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</si>
  <si>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«Rastreo De Anticuerpos Irregulares» por valor de $29.000,00, y dicho elemento fue reclamado y aprobado mediante el radicado No. 10162071 en dos paquetes diferentes así: En el paquete No. 21011 con el ID 46090542 (donde se aprobó el valor de $29.000,00) y en el presente paquete No.25065 con el ID 61040611 (donde se aprobó el valor de $29.000,00).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</si>
  <si>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«Enoxaparina Sódica 60 Mg / 0.6 Ml Solución Inyectable Jeringa Vidrio Borosilicato Tipo I. Transparente X 60 Mg De Enoxaparina Sódica En 0.6 Ml. En Caja X 5 Jeringas Prellenadas» por valor de $76.500,00, y dicho elemento fue reclamado y aprobado mediante el radicado No. 10162071 en dos paquetes diferentes así: En el paquete No. 21011 con el ID 46090533 (donde se aprobó el valor de $76.500,00) y en el presente paquete No.25065 con el ID 61040614 (donde se aprobó el valor de $76.500,00).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</si>
  <si>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«Materiales De Sutura Y Curación -Grupos 10 - 11 - 12 - 13 » por valor de $337.600,00, y dicho elemento fue reclamado y aprobado mediante el radicado No. 10162071 en dos paquetes diferentes así: En el paquete No. 21011 con el ID 46090554 (donde se aprobó el valor de $337.600,00) y en el presente paquete No.25065 con el ID 61040626 (donde se aprobó el valor de $337.600,00).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</si>
  <si>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(3) unidades del elemento reclamado «Habitación Unipersonal» por valor de $830.700,00, y dicho elemento fue reclamado y aprobado mediante el radicado No. 10162071 en dos paquetes diferentes así: En el paquete No. 21011 con el ID 46090548 (donde se aprobó el valor de $553.800,00 relacionado a 2 unidades) y en el presente paquete No.25065 con el ID 61040620 (donde se aprobó el valor de $830.700,00 relacionado a 3 unidades). En virtud de lo anterior, procede la solicitud de reintegro de (2 unidades) por valor de $553.800,00.</t>
  </si>
  <si>
    <t>Al realizar la verificación de los soportes de la reclamación en el visor de imágenes de la intranet SII ECAT de la ADRES, se evidencia mayor valor pagado respecto al valor facturado, toda vez que, la factura de venta No. 0869803, registra (3) unidades del elemento reclamado «Omeprazol 20 Mg Cápsulas Caja Por 300 Cápsulas En Blister Pvc/Prolam Por 15 Cápsulas» por valor de $19.122,00, y dicho elemento fue reclamado y aprobado mediante el radicado No. 10162071 en dos paquetes diferentes así: En el paquete No. 21011 con el ID 46090534 (donde se aprobó el valor de $19.122,00) y en el presente paquete No.25065 con el ID 61040627 (donde se aprobó el valor de $19.122,00).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</si>
  <si>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(8) unidades del elemento reclamado «Tornillos de bloqueo 35 Ortomedics» por valor de $4.830.000,00, y dicho elemento fue reclamado y aprobado mediante el radicado No. 10162071 en dos paquetes diferentes así: En el paquete No. 21011 con el ID 46090562 (donde se aprobó el valor de $4.830.000,00) y en el presente paquete No.25065 con el ID 61040598 (donde se aprobó el valor de $4.830.000,00).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</si>
  <si>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«Cuadro Hemático O Hemograma Hematocrito Y Leucograma» por valor de $35.600,00, y dicho elemento fue reclamado y aprobado mediante el radicado No. 10162071 en dos paquetes diferentes así: En el paquete No. 21011 con el ID 46090536 (donde se aprobó el valor de $17.800,00 relacionado a 1 unidad) y en el presente paquete No.25065 con el ID 61040605 (donde se aprobó el valor de $35.600,00 relacionado a 2 unidades). En virtud de lo anterior, procede la solicitud de reintegro de (1 unidad) por valor de $17.800,00.</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</si>
  <si>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«Suero, Orina Y Otros» por valor de $20.600,00, y dicho elemento fue reclamado y aprobado mediante el radicado No. 10162071 en dos paquetes diferentes así: En el paquete No. 21011 con el ID 46090535 (donde se aprobó el valor de $10.300,00 relacionado a 1 unidad) y en el presente paquete No.25065 con el ID 61040604 (donde se aprobó el valor de $20.600,00 relacionado a 2 unidades). En virtud de lo anterior, procede la solicitud de reintegro de 1 unidad aprobada en el paquete 21011 por valor $10.300,00.</t>
  </si>
  <si>
    <t>Al realizar la verificación de los soportes de la reclamación en el visor de imágenes de la intranet SII ECAT de la ADRES, se evidencia mayor valor pagado respecto al valor facturado, toda vez que, la factura de venta No. 0869803, registra (3) unidades del elemento reclamado «Prueba De Compatibilidad, Cruzada Mayor Incluye: Hemoclasificación De Donante Receptor» por valor de $91.500,00, y dicho elemento fue reclamado y aprobado mediante el radicado No. 10162071 en dos paquetes diferentes así: En el paquete No. 21011 con el ID 46090541 (donde se aprobó el valor de $91.500,00) y en el presente paquete No.25065 con el ID 61040610 (donde se aprobó el valor de $91.500,00).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</si>
  <si>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«Lorazepam 2 Mg Tabletas Caja Por 30 Tabletas En Blister Pvc/Aluminio Por 10 Tabletas» por valor de $204,00, y dicho elemento fue reclamado y aprobado mediante el radicado No. 10162071 en dos paquetes diferentes así: En el paquete No. 21011 con el ID 46090528 (donde se aprobó el valor de $204,00) y en el presente paquete No.25065 con el ID 61040603 (donde se aprobó el valor de $204,00).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</si>
  <si>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(5) unidades del elemento reclamado «Cefalotina 1 G Inyectable» por valor de $48.940,00, y dicho elemento fue reclamado y aprobado mediante el radicado No. 10162071 en dos paquetes diferentes así: En el paquete No. 21011 con el ID 46090531 (donde se aprobó el valor de $48.940,00) y en el presente paquete No.25065 con el ID 61040602 (donde se aprobó el valor de $48.940,00).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</si>
  <si>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(9) unidades del elemento reclamado «Sodio cloruro 09500Ml solución inyect» por valor de $41.400,00, y dicho elemento fue reclamado y aprobado mediante el radicado No. 10162071 en dos paquetes diferentes así: En el paquete No. 21011 con el ID 46090564 (donde se aprobó el valor de $41.400,00) y en el presente paquete No.25065 con el ID 61040600 (donde se aprobó el valor de $41.400,00).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</si>
  <si>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«Tornillo cortical de 35X35 Mmtit» por valor de $259.200,00, y dicho elemento fue reclamado y aprobado mediante el radicado No. 10162071 en dos paquetes diferentes así: En el paquete No. 21011 con el ID 46090558 (donde se aprobó el valor de $259.200,00) y en el presente paquete No.25065 con el ID 61040594 (donde se aprobó el valor de $259.200,00).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</si>
  <si>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«Tornillo cortical de 35X30 Mmtit» por valor de $259.200,00, y dicho elemento fue reclamado y aprobado mediante el radicado No. 10162071 en dos paquetes diferentes así: En el paquete No. 21011 con el ID 46090557 (donde se aprobó el valor de $259.200,00) y en el presente paquete No.25065 con el ID 61040593 (donde se aprobó el valor de $259.200,00).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</si>
  <si>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«Honorarios Ayudantía Quirúrgica Grupo 12» por valor de $115.100,00, y dicho elemento fue reclamado y aprobado mediante el radicado No. 10162071 en dos paquetes diferentes así: En el paquete No. 21011 con el ID 46090551 (donde se aprobó el valor de $115.100,00) y en el presente paquete No.25065 con el ID 61040623 (donde se aprobó el valor de $115.100,00).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</si>
  <si>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«Tramadol 100 Mg/2Ml» por valor de $2.614,00, y dicho elemento fue reclamado y aprobado mediante el radicado No. 10162071 en dos paquetes diferentes así: En el paquete No. 21011 con el ID 46090529 (donde se aprobó el valor de $2.614,00) y en el presente paquete No.25065 con el ID 61040601 (donde se aprobó el valor de $2.614,00).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</si>
  <si>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«Placa de tibia distal tipoliss» por valor de $6.648.480,00, y dicho elemento fue reclamado y aprobado mediante el radicado No. 10162071 en dos paquetes diferentes así: En el paquete No. 21011 con el ID 46090556 (donde se aprobó el valor de $6.648.480,00) y en el presente paquete No.25065 con el ID 61040592 (donde se aprobó el valor de $6.648.480,00).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</si>
  <si>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(8) unidades del elemento reclamado «Dipirona Sódica 2.5 G / 5 Ml Solución Inyectable Caja X 5 Ampollas De Vidrio Ámbar Tipo I X 5 Ml Cada Una» por valor de $21.600,00, y dicho elemento fue reclamado y aprobado mediante el radicado No. 10162071 en dos paquetes diferentes así: En el paquete No. 21011 con el ID 46090530 (donde se aprobó el valor de $21.600,00) y en el presente paquete No.25065 con el ID 61040613 (donde se aprobó el valor de $21.600,00).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</si>
  <si>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«Equipo macrogoteo» por valor de $5.650,00, y dicho elemento fue reclamado y aprobado mediante el radicado No. 10162071 en dos paquetes diferentes así: En el paquete No. 21011 con el ID 46090555 (donde se aprobó el valor de $5.650,00) y en el presente paquete No.25065 con el ID 61040591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</si>
  <si>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«Consulta De Urgencias» por valor de $42.300,00, y dicho elemento fue reclamado y aprobado mediante el radicado No. 10162071 en dos paquetes diferentes así: En el paquete No. 21011 con el ID 46090552 (donde se aprobó el valor de $42.300,00) y en el presente paquete No.25065 con el ID 61040624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</si>
  <si>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(18) unidades del elemento reclamado «Jeringa desechable 10Cc» por valor de $7.488,00, y dicho elemento fue reclamado y aprobado mediante el radicado No. 10162071 en dos paquetes diferentes así: En el paquete No. 21011 con el ID 46090560 (donde se aprobó el valor de $7.488,00) y en el presente paquete No.25065 con el ID 61040596 (donde se aprobó el valor de $7.488,00).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</si>
  <si>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(7) unidades del elemento reclamado «Cloruro de sodio 09100Ml solución inyec» por valor de $25.200,00, y dicho elemento fue reclamado y aprobado mediante el radicado No. 10162071 en dos paquetes diferentes así: En el paquete No. 21011 con el ID 46090563 (donde se aprobó el valor de $25.200,00) y en el presente paquete No.25065 con el ID 61040599 (donde se aprobó el valor de $25.200,00).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</si>
  <si>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«Derechos De Sala De Cirugía Grupo 12» por valor de $675.900,00, y dicho elemento fue reclamado y aprobado mediante el radicado No. 10162071 en dos paquetes diferentes así: En el paquete No. 21011 con el ID 46090553 (donde se aprobó el valor de $675.900,00) y en el presente paquete No.25065 con el ID 61040625 (donde se aprobó el valor de $675.900,00).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</si>
  <si>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«Tapón heparinizado» por valor de $2.200,00, y dicho elemento fue reclamado y aprobado mediante el radicado No. 10162071 en dos paquetes diferentes así: En el paquete No. 21011 con el ID 46090561 (donde se aprobó el valor de $2.200,00) y en el presente paquete No.25065 con el ID 61040597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</si>
  <si>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(1) unidad del elemento reclamado «Honorarios Anestesiólogo Grupo 12» por valor de $245.700,00, y dicho elemento fue reclamado y aprobado mediante el radicado No. 10162071 en dos paquetes diferentes así: En el paquete No. 21011 con el ID 46090550 (donde se aprobó el valor de $245.700,00) y en el presente paquete No.25065 con el ID 61040622 (donde se aprobó el valor de $245.700,00).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</si>
  <si>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0869803, registra (9) unidades del elemento reclamado «Brazo, Pierna, Rodilla, Fémur, Hombro, Omoplato» por valor de $423.000,00, y dicho elemento fue reclamado y aprobado mediante el radicado No. 10162071 en dos paquetes diferentes así: En el paquete No. 21011 con el ID 46090545 en el cual se aprobó (donde se aprobó el valor de $141.000,00 relacionado a 3 unidades) y en el presente paquete No.25065 con el ID 61040617 (donde se aprobó el valor de $423.000,00 relacionado a 9 unidades). En virtud de lo anterior, procede la solicitud de reintegro de 3 unidades aprobadas en el paquete 21011 por valor de $141.000,00.</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</si>
  <si>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«Enoxaparina Sódica Inyectable 40 Mg / 0.4 Ml Caja Con 1 Jeringas Prellenada En Vidrio Tipo I. Conteniendo 0.4 Ml De Solución Inyectable» por valor de $48.458,00, y dicho elemento fue reclamado y aprobado mediante el radicado No. 10162071 en dos paquetes diferentes así: En el paquete No. 21011 con el ID 46090532 (donde se aprobó el valor de $48.458,00) y en el presente paquete No.25065 con el ID 61040615 (donde se aprobó el valor de $48.458,00).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</si>
  <si>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898779, registra (2) unidades del elemento reclamado «Cefalotina 1 G Inyectable» por valor de $19.576,00, y dicho elemento fue reclamado y aprobado mediante el radicado No. 10223097 en dos paquetes diferentes así: En el paquete No. 21027 con el ID 47316825 (donde se aprobó el valor de $19.576,00) y en el presente paquete No.25065 con el ID 61040940 (donde se aprobó el valor de $19.576,00).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</si>
  <si>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«Habitación Bipersonal» por valor de $507.000,00, y dicho elemento fue reclamado y aprobado mediante el radicado No. 10223097 en dos paquetes diferentes así: En el paquete No. 21027 con el ID 47316835 (donde se aprobó el valor de $507.000,00) y en el presente paquete No.25065 con el ID 61040952 (donde se aprobó el valor de $507.000,00).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</si>
  <si>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«Glucosa (En Suero, Lcr, Otros Fluidos)» por valor de $23.000,00, y dicho elemento fue reclamado y aprobado mediante el radicado No. 10223097 en dos paquetes diferentes así: En el paquete No. 21027 con el ID 47316829 (donde se aprobó el valor de $11.500,00 relacionado a 1 unidad) y en el presente paquete No.25065 con el ID 61040944 (donde se aprobó el valor de $23.000,00 relacionado a 2 unidades). En virtud de lo anterior, procede la solicitud de reintegro de 1 unidad por valor de $11.500,00.</t>
  </si>
  <si>
    <t>Al realizar la verificación de los soportes de la reclamación en el visor de imágenes de la intranet SII ECAT de la ADRES, se evidencia mayor valor pagado respecto al valor facturado, toda vez que, la factura de venta No. 0898779, registra (1) unidad del elemento reclamado «Metoclopramida Clorhidrato Solución Inyectable 10Mg / 2Ml Ampolla De Vidrio Clase I Color Ámbar Por 2 Ml. En Caja Por 10 Ampollas» por valor de $2.953,00, y dicho elemento fue reclamado y aprobado mediante el radicado No. 10223097 en dos paquetes diferentes así: En el paquete No. 21027 con el ID 47316826 (donde se aprobó el valor de $2.953,00) y en el presente paquete No.25065 con el ID 61040946 (donde se aprobó el valor de $2.953,00).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</si>
  <si>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«Tromboplastina, Tiempo Parcial (Ptt)» por valor de $54.200,00, y dicho elemento fue reclamado y aprobado mediante el radicado No. 10223097 en dos paquetes diferentes así: En el paquete No. 21027 con el ID 47316831 (donde se aprobó el valor de $27.100,00 relacionado a 1 unidad) y en el presente paquete No.25065 con el ID 61040947 (donde se aprobó el valor de $54.200,00 relacionado a 2 unidades). En virtud de lo anterior, procede la solicitud de reintegro del valor correspondiente a 1 unidad por $27.100,00.</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</si>
  <si>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«Protrombina, Tiempo Pt» por valor de $55.600,00, y dicho elemento fue reclamado y aprobado mediante el radicado No. 10223097 en dos paquetes diferentes así: En el paquete No. 21027 con el ID 47316830 (donde se aprobó el valor de $27.800,00 relacionado a 1 unidad) y en el presente paquete No.25065 con el ID 61040945 (donde se aprobó el valor de $55.600,00 relacionado a 2 unidades). En virtud de lo anterior, procede la solicitud de reintegro del valor correspondiente a 1 unidad por $27.800,00.</t>
  </si>
  <si>
    <t>Al realizar la verificación de los soportes de la reclamación en el visor de imágenes de la intranet SII ECAT de la ADRES, se evidencia mayor valor pagado respecto al valor facturado, toda vez que, la factura de venta No. 0898779, registra (1) unidad del elemento reclamado «Honorarios Ayudantía Quirúrgica Grupo 10» por valor de $98.400,00, y dicho elemento fue reclamado y aprobado mediante el radicado No. 10223097 en dos paquetes diferentes así: En el paquete No. 21027 con el ID 47316838 (donde se aprobó el valor de $98.400,00) y en el presente paquete No.25065 con el ID 61040955 (donde se aprobó el valor de $98.400,00).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</si>
  <si>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(5) unidades del elemento reclamado «Tornillo hexadrive de 15X10Mm» por valor de $1.759.500,00, y dicho elemento fue reclamado y aprobado mediante el radicado No. 10223097 en dos paquetes diferentes así: En el paquete No. 21027 con el ID 47316850 (donde se aprobó el valor de $1.759.500,00) y en el presente paquete No.25065 con el ID 61040935 (donde se aprobó el valor de $1.759.500,00).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</si>
  <si>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«Venda de yeso 45Yd» por valor de $10.500,00, y dicho elemento fue reclamado y aprobado mediante el radicado No. 10223097 en dos paquetes diferentes así: En el paquete No. 21027 con el ID 47316851 (donde se aprobó el valor de $10.500,00) y en el presente paquete No.25065 con el ID 61040936 (donde se aprobó el valor de $10.500,00).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</si>
  <si>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(7) unidades del elemento reclamado «Cloruro de sodio 09100Ml solución inyect» por valor de $25.200,00, y dicho elemento fue reclamado y aprobado mediante el radicado No. 10223097 en dos paquetes diferentes así: En el paquete No. 21027 con el ID 47316852 (donde se aprobó el valor de $25.200,00) y en el presente paquete No.25065 con el ID 61040937 (donde se aprobó el valor de $25.200,00).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</si>
  <si>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(14) unidades del elemento reclamado «Jeringa desechable 10Cc» por valor de $5.824,00, y dicho elemento fue reclamado y aprobado mediante el radicado No. 10223097 en dos paquetes diferentes así: En el paquete No. 21027 con el ID 47316849 (donde se aprobó el valor de $5.824,00) y en el presente paquete No.25065 con el ID 61040934 (donde se aprobó el valor de $5.824,00).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</si>
  <si>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«Equipo macrogoteo» por valor de $5.650,00, y dicho elemento fue reclamado y aprobado mediante el radicado No. 10223097 en dos paquetes diferentes así: En el paquete No. 21027 con el ID 47316843 (donde se aprobó el valor de $5.650,00) y en el presente paquete No.25065 con el ID 61040928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</si>
  <si>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«Honorarios Cirujano Grupo 10» por valor de $361.000,00, y dicho elemento fue reclamado y aprobado mediante el radicado No. 10223097 en dos paquetes diferentes así: En el paquete No. 21027 con el ID 47316836 (donde se aprobó el valor de $361.000,00) y en el presente paquete No.25065 con el ID 61040953 (donde se aprobó el valor de $361.000,00).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</si>
  <si>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«Consulta De Urgencias» por valor de $45.300,00, y dicho elemento fue reclamado y aprobado mediante el radicado No. 10223097 en dos paquetes diferentes así: En el paquete No. 21027 con el ID 47316840 (donde se aprobó el valor de $45.300,00) y en el presente paquete No.25065 con el ID 61040957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</si>
  <si>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(300) unidades del elemento reclamado «Oxigeno medicinal por litros gas ltlt» por valor de $6.600,00, y dicho elemento fue reclamado y aprobado mediante el radicado No. 10223097 en dos paquetes diferentes así: En el paquete No. 21027 con el ID 47316844 (donde se aprobó el valor de $6.600,00) y en el presente paquete No.25065 con el ID 61040929 (donde se aprobó el valor de $6.600,00).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</si>
  <si>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898779, registra (1) unidad del elemento reclamado «Brazo, Pierna, Rodilla, Fémur, Hombro, Omoplato» por valor de $50.300,00, y dicho elemento fue reclamado y aprobado mediante el radicado No. 10223097 en dos paquetes diferentes así: En el paquete No. 21027 con el ID 47316833 (donde se aprobó el valor de $50.300,00) y en el presente paquete No.25065 con el ID 61040950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</si>
  <si>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«Cuadro Hemático O Hemograma Hematocrito Y Leucograma» por valor de $38.200,00, y dicho elemento fue reclamado y aprobado mediante el radicado No. 10223097 en dos paquetes diferentes así: En el paquete No. 21027 con el ID 47316828 (donde se aprobó el valor de $19.100,00 relacionado a 1 unidad) y en el presente paquete No.25065 con el ID 61040943 (donde se aprobó el valor de $38.200,00 relacionado a 2 unidades). En virtud de lo anterior, procede la solicitud de reintegro de una unidad por valor $19.100,00.</t>
  </si>
  <si>
    <t>Al realizar la verificación de los soportes de la reclamación en el visor de imágenes de la intranet SII ECAT de la ADRES, se evidencia mayor valor pagado respecto al valor facturado, toda vez que, la factura de venta No. 0898779, registra (5) unidades del elemento reclamado «Sodio cloruro 09500Ml solución inyect» por valor de $23.000,00, y dicho elemento fue reclamado y aprobado mediante el radicado No. 10223097 en dos paquetes diferentes así: En el paquete No. 21027 con el ID 47316853 (donde se aprobó el valor de $23.000,00) y en el presente paquete No.25065 con el ID 61040938 (donde se aprobó el valor de $23.000,00).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</si>
  <si>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«Mano, Dedos, Puño (Muñeca), Codo, Pie, Clavícula, Antebrazo, Cuello De Pie (Tobillo), Edad Ósea (Carpograma), Calcáneo» por valor de $77.600,00, y dicho elemento fue reclamado y aprobado mediante el radicado No. 10223097 en dos paquetes diferentes así: En el paquete No. 21027 con el ID 47316832 (donde se aprobó el valor de $77.600,00) y en el presente paquete No.25065 con el ID 61040949 (donde se aprobó el valor de $77.600,00).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</si>
  <si>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«Derechos De Sala De Cirugía Grupo 10» por valor de $645.300,00, y dicho elemento fue reclamado y aprobado mediante el radicado No. 10223097 en dos paquetes diferentes así: En el paquete No. 21027 con el ID 47316841 (donde se aprobó el valor de $645.300,00) y en el presente paquete No.25065 con el ID 61040958 (donde se aprobó el valor de $645.300,00).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</si>
  <si>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«Honorarios Anestesiólogo Grupo 10» por valor de $207.300,00, y dicho elemento fue reclamado y aprobado mediante el radicado No. 10223097 en dos paquetes diferentes así: En el paquete No. 21027 con el ID 47316837 (donde se aprobó el valor de $207.300,00) y en el presente paquete No.25065 con el ID 61040954 (donde se aprobó el valor de $207.300,00).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</si>
  <si>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«Cánula nasal adulto» por valor de $7.700,00, y dicho elemento fue reclamado y aprobado mediante el radicado No. 10223097 en dos paquetes diferentes así: En el paquete No. 21027 con el ID 47316847 (donde se aprobó el valor de $7.700,00) y en el presente paquete No.25065 con el ID 61040932 (donde se aprobó el valor de $7.700,00).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</si>
  <si>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«Tornillo hexadrive de 15X12Mm» por valor de $703.800,00, y dicho elemento fue reclamado y aprobado mediante el radicado No. 10223097 en dos paquetes diferentes así: En el paquete No. 21027 con el ID 47316846 (donde se aprobó el valor de $703.800,00) y en el presente paquete No.25065 con el ID 61040931 (donde se aprobó el valor de $703.800,00).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</si>
  <si>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«Placa minifragmento de 15Entx7Hti» por valor de $1.145.400,00, y dicho elemento fue reclamado y aprobado mediante el radicado No. 10223097 en dos paquetes diferentes así: En el paquete No. 21027 con el ID 47316845 (donde se aprobó el valor de $1.145.400,00) y en el presente paquete No.25065 con el ID 61040930 (donde se aprobó el valor de $1.145.400,00).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</si>
  <si>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(2) unidades del elemento reclamado «Intracak 18» por valor de $8.580,00, y dicho elemento fue reclamado y aprobado mediante el radicado No. 10223097 en dos paquetes diferentes así: En el paquete No. 21027 con el ID 47316848 (donde se aprobó el valor de $8.580,00) y en el presente paquete No.25065 con el ID 61040933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</si>
  <si>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«Tramadol 100 Mg/2Ml» por valor de $2.614,00, y dicho elemento fue reclamado y aprobado mediante el radicado No. 10223097 en dos paquetes diferentes así: En el paquete No. 21027 con el ID 47316822 (donde se aprobó el valor de $2.614,00) y en el presente paquete No.25065 con el ID 61040939 (donde se aprobó el valor de $2.614,00).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</si>
  <si>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(1) unidad del elemento reclamado «Materiales De Sutura Y Curación -Grupos 10 - 11 - 12 - 13 » por valor de $361.300,00, y dicho elemento fue reclamado y aprobado mediante el radicado No. 10223097 en dos paquetes diferentes así: En el paquete No. 21027 con el ID 47316842 (donde se aprobó el valor de $361.300,00) y en el presente paquete No.25065 con el ID 61040959 (donde se aprobó el valor de $361.300,00).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</si>
  <si>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908990, registra (1) unidad del elemento reclamado «Derechos De Sala Para Suturas» por valor de $16.300,00, y dicho elemento fue reclamado y aprobado mediante el radicado No. 10238832 en dos paquetes diferentes así: En el paquete No. 21036 con el ID 47964446 (donde se aprobó el valor de $16.300,00) y en el presente paquete No.25065 con el ID 61040987 (donde se aprobó el valor de $16.300,00).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</si>
  <si>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908990, registra (1) unidad del elemento reclamado «Jeringa desechable 10Cc» por valor de $416,00), y dicho elemento fue reclamado y aprobado mediante el radicado No. 10238832 en dos paquetes diferentes así: En el paquete No. 21036 con el ID 47964447 (donde se aprobó el valor de $416,00) y en el presente paquete No.25065 con el ID 61040983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</si>
  <si>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908990, registra (1) unidad del elemento reclamado «Consulta De Urgencias» por valor de $45.300,00, y dicho elemento fue reclamado y aprobado mediante el radicado No. 10238832 en dos paquetes diferentes así: En el paquete No. 21036 con el ID 47964445 (donde se aprobó el valor de $45.300,00) y en el presente paquete No.25065 con el ID 61040986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</si>
  <si>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900614, registra (1) unidad del elemento reclamado «Consulta De Urgencias» por valor de $45.300,00, y dicho elemento fue reclamado y aprobado mediante el radicado No. 10223104 en dos paquetes diferentes así: En el paquete No. 21027 con el ID 47316915 (donde se aprobó el valor de $45.300,00) y en el presente paquete No.25065 con el ID 61041013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</si>
  <si>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(2) unidades del elemento reclamado «Cloruro de sodio 09100Ml solución inyectable» por valor de $7.200,00, y dicho elemento fue reclamado y aprobado mediante el radicado No. 11291280 en dos paquetes diferentes así: En el paquete No. 23019 con el ID 58923165 (donde se aprobó el valor de $7.200,00) y en el presente paquete No.25069 con el ID 63562817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</si>
  <si>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«Dipirona De 2.5 Gramos /5 Ml Solución Inyectable Caja X 5 Ampollas. Cada Ampolla Por 5Ml Contiene 2.5 G De Dipirona» por valor de $2.700,00, y dicho elemento fue reclamado y aprobado mediante el radicado No. 11291280 en dos paquetes diferentes así: En el paquete No. 23019 con el ID 58923167 (donde se aprobó el valor de $2.700,00) y en el presente paquete No.25069 con el ID 63562819 (donde se aprobó el valor de $2.700,00).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</si>
  <si>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«Consulta De Urgencias» por valor de $51.300,00, y dicho elemento fue reclamado y aprobado mediante el radicado No. 11291280 en dos paquetes diferentes así: En el paquete No. 23019 con el ID 58923170 (donde se aprobó el valor de $51.300,00) y en el presente paquete No.25069 con el ID 63562822 (donde se aprobó el valor de $51.300,00).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</si>
  <si>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«Tapón heparinizado» por valor de $2.200,00, y dicho elemento fue reclamado y aprobado mediante el radicado No. 11291280 en dos paquetes diferentes así: En el paquete No. 23019 con el ID 58923164 (donde se aprobó el valor de $2.200,00) y en el presente paquete No.25069 con el ID 63562816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</si>
  <si>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«Equipo macrogoteo» por valor de $2.825,00, y dicho elemento fue reclamado y aprobado mediante el radicado No. 11291280 en dos paquetes diferentes así: En el paquete No. 23019 con el ID 58923161 (donde se aprobó el valor de $2.825,00) y en el presente paquete No.25069 con el ID 63562813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</si>
  <si>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(2) unidades del elemento reclamado «Jeringa desechable 10Cc» por valor de $832,00, y dicho elemento fue reclamado y aprobado mediante el radicado No. 11291280 en dos paquetes diferentes así: En el paquete No. 23019 con el ID 58923163 (donde se aprobó el valor de $832,00) y en el presente paquete No.25069 con el ID 63562815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</si>
  <si>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«Intracak 18» por valor de $4.290,00, y dicho elemento fue reclamado y aprobado mediante el radicado No. 11291280 en dos paquetes diferentes así: En el paquete No. 23019 con el ID 58923162 (donde se aprobó el valor de $4.290,00) y en el presente paquete No.25069 con el ID 63562814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</si>
  <si>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1083919, registra (1) unidad del elemento reclamado «Tramadol 50Mg / Ml Solución Inyectable Cajas Por 10 Ampollas» por valor de $2.168,00, y dicho elemento fue reclamado y aprobado mediante el radicado No. 11291280 en dos paquetes diferentes así: En el paquete No. 23019 con el ID 58923168 (donde se aprobó el valor de $2.168,00) y en el presente paquete No.25069 con el ID 63562820 (donde se aprobó el valor de $2.168,00).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</si>
  <si>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(4) unidades del elemento reclamado «Diclofenaco Sódico 75 Mg/ 3 Ml Caja X 10 Ampollas De Vidrio Tipo I Incoloro X 3 Ml C/U» por valor de $6.304,00, y dicho elemento fue reclamado y aprobado mediante el radicado No. 11291325 en dos paquetes diferentes así: En el paquete No. 23019 con el ID 58923890 (donde se aprobó el valor de $6.304,00) y en el presente paquete No.25069 con el ID 63563588 (donde se aprobó el valor de $6.304,00).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</si>
  <si>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«Dexametasona 8 Mg / 2 Ml Inyectable» por valor de $12.678,00, y dicho elemento fue reclamado y aprobado mediante el radicado No. 11291325 en dos paquetes diferentes así: En el paquete No. 23019 con el ID 58923897 (donde se aprobó el valor de $12.678,00) y en el presente paquete No.25069 con el ID 63563572 (donde se aprobó el valor de $12.678,00).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</si>
  <si>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«Materiales De Sutura Y Curación Grupos 07 - 08 - 09 » por valor de $258.300,00, y dicho elemento fue reclamado y aprobado mediante el radicado No. 11291325 en dos paquetes diferentes así: En el paquete No. 23019 con el ID 58923913 (donde se aprobó el valor de $258.300,00) y en el presente paquete No.25069 con el ID 63563612 (donde se aprobó el valor de $258.300,00).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</si>
  <si>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«Electrocardiograma» por valor de $42.700,00, y dicho elemento fue reclamado y aprobado mediante el radicado No. 11291325 en dos paquetes diferentes así: En el paquete No. 23019 con el ID 58923901 donde se aprobó el valor de $42.700,00 y en el presente paquete No.25069 con el ID 63563600 (donde se aprobó el valor de $42.700,00).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</si>
  <si>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(31) unidades del elemento reclamado «Cloruro de sodio 09100Ml solución inyec» por valor de $111.600,00, y dicho elemento fue reclamado y aprobado mediante el radicado No. 11291325 en dos paquetes diferentes así: En el paquete No. 23019 con el ID 58923865 (3 unidades, donde se aprobó el valor de $10.800,00) + ID 58923868 (28 unidades, donde se aprobó el valor de $100.800,00) y en el presente paquete No.25069 con el ID 63563564 (3 unidades, donde se aprobó el valor de $10.800,00) + ID 63563567 (28 unidades, donde se aprobó el valor de $100.800,00).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</si>
  <si>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(4) unidades del elemento reclamado «Metamizol Sódico( Dipirona) 1G / 2Ml» por valor de $3.600,00, y dicho elemento fue reclamado y aprobado mediante el radicado No. 11291325 en dos paquetes diferentes así: En el paquete No. 23019 con el ID 58923885 (2 unidades, donde se aprobó el valor de $1.800,00) + ID 58923886 (2 unidades, donde se aprobó el valor de $1.800,00) y en el presente paquete No.25069 con el ID 63563584 (2 unidades, donde se aprobó el valor de $1.800,00) + ID 63563599 (2 unidades, donde se aprobó el valor de $1.800,00).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</si>
  <si>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(11) unidades del elemento reclamado «Ranitidina Solución Inyectable 50 Mg/2Ml Caja Con 10 Ampollas De Vidrio Ámbar Tipo I. Por 2 Ml De Solución» por valor de $55.825,00, y dicho elemento fue reclamado y aprobado mediante el radicado No. 11291325 en dos paquetes diferentes así: En el paquete No. 23019 con el ID 58923887 (donde se aprobó el valor de $55.825,00) y en el presente paquete No.25069 con el ID 63563585 (donde se aprobó el valor de $55.825,00).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</si>
  <si>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«Honorarios Cirujano Grupo 09» por valor de $332.300,00, y dicho elemento fue reclamado y aprobado mediante el radicado No. 11291325 en dos paquetes diferentes así: En el paquete No. 23019 con el ID 58923905 (donde se aprobó el valor de $332.300,00) y en el presente paquete No.25069 con el ID 63563604 (donde se aprobó el valor de $332.300,00).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</si>
  <si>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«Rastreo De Anticuerpos Irregulares» por valor de $35.200,00, y dicho elemento fue reclamado y aprobado mediante el radicado No. 11291325 en dos paquetes diferentes así: En el paquete No. 23019 con el ID 1091159 (donde se aprobó el valor de $35.200,00) y en el presente paquete No.25069 con el ID 63563582 (donde se aprobó el valor de $35.200,00).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</si>
  <si>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«Senos Paranasales O Rinofaringe (Incluye Cortes Axiales Y Coronales)» por valor de $478.400,00, y dicho elemento fue reclamado y aprobado mediante el radicado No. 11291325 en dos paquetes diferentes así: En el paquete No. 23019 con el ID 1091159 (donde se aprobó el valor de $478.400,00) y en el presente paquete No.25069 con el ID 63563598 (donde se aprobó el valor de $478.400,00).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</si>
  <si>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«Tapón heparinizado» por valor de $4.400,00, y dicho elemento fue reclamado y aprobado mediante el radicado No. 11291325 en dos paquetes diferentes así: En el paquete No. 23019 con el ID 58923872 (donde se aprobó el valor de $4.400,00) y en el presente paquete No.25069 con el ID 63563571 (donde se aprobó el valor de $4.400,00).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</si>
  <si>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«Nitrógeno Ureico» por valor de $10.400,00, y dicho elemento fue reclamado y aprobado mediante el radicado No. 11291325 en dos paquetes diferentes así: En el paquete No. 23019 con el ID 58923878 (donde se aprobó el valor de $10.400,00) y en el presente paquete No.25069 con el ID 63563578 (donde se aprobó el valor de $10.400,00).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</si>
  <si>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(6) unidades del elemento reclamado «Habitación Bipersonal» por valor de $1.723.200,00, y dicho elemento fue reclamado y aprobado mediante el radicado No. 11291325 en dos paquetes diferentes así: En el paquete No. 23019 con el ID 58923903 (donde se aprobó el valor de $1.723.200,00) y en el presente paquete No.25069 con el ID 63563602 (donde se aprobó el valor de $1.723.200,00).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</si>
  <si>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«Clavo kirschner liso de 15X230M mortomedics» por valor de $64.386,00, y dicho elemento fue reclamado y aprobado mediante el radicado No. 11291325 en dos paquetes diferentes así: En el paquete No. 23019 con el ID 58923861 (donde se aprobó el valor de $64.386,00) y en el presente paquete No.25069 con el ID 63563560 (donde se aprobó el valor de $64.386,00).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</si>
  <si>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«Brazo, Pierna, Rodilla, Fémur, Hombro, Omoplato» por valor de $57.000,00, y dicho elemento fue reclamado y aprobado mediante el radicado No. 11291325 en dos paquetes diferentes así: En el paquete No. 23019 con el ID 58923896 (donde se aprobó el valor de $57.000,00) y en el presente paquete No.25069 con el ID 63563595 (donde se aprobó el valor de $57.000,00).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</si>
  <si>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«Honorarios Anestesiólogo Grupo 09» por valor de $190.100,00, y dicho elemento fue reclamado y aprobado mediante el radicado No. 11291325 en dos paquetes diferentes así: En el paquete No. 23019 con el ID 58923907 (donde se aprobó el valor de $190.100,00) y en el presente paquete No.25069 con el ID 63563606 (donde se aprobó el valor de $190.100,00).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</si>
  <si>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«Honorarios Ayudantía Quirúrgica Grupo 09» por valor de $90.900,00, y dicho elemento fue reclamado y aprobado mediante el radicado No. 11291325 en dos paquetes diferentes así: En el paquete No. 23019 con el ID 58923908 (donde se aprobó el valor de $90.900,00) y en el presente paquete No.25069 con el ID 63563607 (donde se aprobó el valor de $90.900,00).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</si>
  <si>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«Derechos De Sala De Cirugía Grupo 09» por valor de $549.500,00, y dicho elemento fue reclamado y aprobado mediante el radicado No. 11291325 en dos paquetes diferentes así: En el paquete No. 23019 con el ID 58923912 (donde se aprobó el valor de $549.500,00) y en el presente paquete No.25069 con el ID 63563611 (donde se aprobó el valor de $549.500,00).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</si>
  <si>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(32) unidades del elemento reclamado «Acetaminofén 500 Mg Tabletas Caja Por 300Tabletas En Blister Pvc/Aluminio» por valor de $13.888,00, y dicho elemento fue reclamado y aprobado mediante el radicado No. 11291325 en dos paquetes diferentes así: En el paquete No. 23019 con el ID 58923893 (donde se aprobó el valor de $13.888,00) y en el presente paquete No.25069 con el ID 63563592 (donde se aprobó el valor de $13.888,00).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</si>
  <si>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«Tromboplastina, Tiempo Parcial (Ptt)» por valor de $30.700,00, y dicho elemento fue reclamado y aprobado mediante el radicado No. 11291325 en dos paquetes diferentes así: En el paquete No. 23019 con el ID 58923891 (donde se aprobó el valor de $30.700,00 y en el presente paquete No.25069 con el ID 63563589 (donde se aprobó el valor de $30.700,00).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</si>
  <si>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«Cefalotina 1 G. Polvo Para Solución Inyectable Caja Por 10 Viales . Frasco Vial Vidrio Tipo Iii Con Tapón De Caucho No 20 . Tapa De Aluminio No20» por valor de $19.576,00, y dicho elemento fue reclamado y aprobado mediante el radicado No. 11291325 en dos paquetes diferentes así: En el paquete No. 23019 con el ID 58923888 (donde se aprobó el valor de $19.576,00) y en el presente paquete No.25069 con el ID 63563586 (donde se aprobó el valor de $19.576,00).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</si>
  <si>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«Brazo, Pierna, Rodilla, Fémur, Hombro, Omoplato» por valor de $44.000,00, y dicho elemento fue reclamado y aprobado mediante el radicado No. 11291325 en dos paquetes diferentes así: En el paquete No. 23019 con el ID 58923895 (donde se aprobó el valor de $44.000,00) y en el presente paquete No.25069 con el ID 63563594 (donde se aprobó el valor de $44.000,00).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</si>
  <si>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«Suero, Orina y Otros» por valor de $12.500,00, y dicho elemento fue reclamado y aprobado mediante el radicado No. 11291325 en dos paquetes diferentes así: En el paquete No. 23019 con el ID 58923874 (donde se aprobó el valor de $12.500,00) y en el presente paquete No.25069 con el ID 63563574 (donde se aprobó el valor de $12.500,00).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</si>
  <si>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«Prueba De Compatibilidad, Cruzada Mayor Incluye: Hemoclasificación De Donante Receptor» por valor de $37.000,00, y dicho elemento fue reclamado y aprobado mediante el radicado No. 11291325 en dos paquetes diferentes así: En el paquete No. 23019 con el ID 58923881 (donde se aprobó el valor de $37.000,00) y en el presente paquete No.25069 con el ID 63563581 (donde se aprobó el valor de $37.000,00).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</si>
  <si>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«Protrombina, Tiempo Pt» por valor de $31.500,00, y dicho elemento fue reclamado y aprobado mediante el radicado No. 11291325 en dos paquetes diferentes así: En el paquete No. 23019 con el ID 58923880 (donde se aprobó el valor de $31.500,00) y en el presente paquete No.25069 con el ID 63563580 (donde se aprobó el valor de $31.500,00).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</si>
  <si>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«Cuadro Hemático O Hemograma Hematocrito Y Leucograma» por valor de $21.600,00, y dicho elemento fue reclamado y aprobado mediante el radicado No. 11291325 en dos paquetes diferentes así: En el paquete No. 23019 con el ID 58923875 (donde se aprobó el valor de $21.600,00) y en el presente paquete No.25069 con el ID 63563575 (donde se aprobó el valor de $21.600,00).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</si>
  <si>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(1) unidad del elemento reclamado «Cráneo Simple» por valor de $435.900,00, y dicho elemento fue reclamado y aprobado mediante el radicado No. 11291325 en dos paquetes diferentes así: En el paquete No. 23019 con el ID 58923899 (donde se aprobó el valor de $435.900,00) y en el presente paquete No.25069 con el ID 63563597 (donde se aprobó el valor de $435.900,00).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</si>
  <si>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«Ceftriaxona Para Inyección Usp Por 1000 Mg Caja Por Un Vial De Vidrio Tipo I Transparente E Incoloro Con Tapón De Caucho Gris. Sello Flip Off De Alu Con 1G De Ceftriaxona», por valor de $67.520,00 y dicho elemento fue reclamado y aprobado mediante el radicado No. 11291325 en dos paquetes diferentes así: En el paquete No. 23019 con el ID 58923883 (donde se aprobó el valor de $67.520,00) y en el presente paquete No.25069 con el ID 63563590 (donde se aprobó el valor de $67.520,00).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</si>
  <si>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(2) unidades del elemento reclamado «Intracak 18» por valor de $8.580,00, y dicho elemento fue reclamado y aprobado mediante el radicado No. 11291325 en dos paquetes diferentes así: En el paquete No. 23019 con el ID 58923863 (donde se aprobó el valor de $8.580,00) y en el presente paquete No.25069 con el ID 63563562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</si>
  <si>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(31) unidades del elemento reclamado «Cloruro de sodio 09100Ml solución inyec» por valor de $111.600,00, y dicho elemento fue reclamado y aprobado mediante el radicado No. 11291325 en dos paquetes diferentes así: En el paquete No. 23019 con el ID 58923865 (3 unidades, donde se aprobó el valor de $10.800,00) + ID 58923868 (28 unidades, donde se aprobó el valor de $100.800,00) y en el presente paquete No.25069 con el ID 63563567 (28 unidades, donde se aprobó el valor de $100.800,00) + ID 63563564 (3 unidades, donde se aprobó el valor de $10.800,00).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</si>
  <si>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928664, registra (1) unidad del elemento reclamado «Sala De Observación» por valor de $60.800,00, y dicho elemento fue reclamado y aprobado mediante el radicado No. 10300877 en dos paquetes diferentes así: En el paquete No. 22054 con el ID 54766177 (donde se aprobó el valor de $60.800,00) y en el presente paquete No.25065 con el ID 64646653 (donde se aprobó el valor de $60.800,00).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</si>
  <si>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0928664, registra (1) unidad del elemento reclamado «Consulta De Urgencias» por valor de $42.300,00, y dicho elemento fue reclamado y aprobado mediante el radicado No. 10300877 en dos paquetes diferentes así: En el paquete No. 22054 con el ID 54766181 (donde se aprobó el valor de $42.300,00) y en el presente paquete No.25065 con el ID 64646657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</si>
  <si>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0928664, registra (1) unidad del elemento reclamado «Valoración Inicial Intrahospitalaria, Por El Especialista Tratante, Del Paciente Ingresado Para Estudio Y/O Tratamiento No Quirúrgico U Obstétrico» por valor de $31.800,00, y dicho elemento fue reclamado y aprobado mediante el radicado No. 10300877 en dos paquetes diferentes así: En el paquete No. 22054 con el ID 54766180 (donde se aprobó el valor de $31.800,00) y en el presente paquete No.25065 con el ID 64646656 (donde se aprobó el valor de $31.800,00).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</si>
  <si>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946291, registra (1) unidad del elemento reclamado «Jeringa desechable 10Cc» por el valor de $416,00, y dicho elemento fue reclamado y aprobado mediante el radicado No. 10344591 en dos paquetes diferentes así: En el paquete No. 22054 con el ID 54764830 (donde se aprobó el valor de $416,00) y en el presente paquete No.25065 con el ID 64646832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</si>
  <si>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946291, registra (1) unidad del elemento reclamado «Consulta De Urgencias» por valor de $42.300,00, y dicho elemento fue reclamado y aprobado mediante el radicado No. 10344591 en dos paquetes diferentes así: En el paquete No. 22054 con el ID 54764833 (donde se aprobó el valor de $42.300,00) y en el presente paquete No.25065 con el ID 64646835 (donde se aprobó el valor de $42.300,00).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</si>
  <si>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946291, registra (1) unidad del elemento reclamado «Tapón heparinizado» por valor de $2.200,00, y dicho elemento fue reclamado y aprobado mediante el radicado No. 10344591 en dos paquetes diferentes así: En el paquete No. 22054 con el ID 54764831 (donde se aprobó el valor de $2.200,00) y en el presente paquete No.25065 con el ID 64646833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</si>
  <si>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«Cuadro Hemático O Hemograma Hematocrito Y Leucograma» por valor de $19.100,00, y dicho elemento fue reclamado y aprobado mediante el radicado No. 10281032 en dos paquetes diferentes así: En el paquete No. 22054 con el ID 54516646 (donde se aprobó el valor de $19.100,00) y en el presente paquete No.25065 con el ID 64647418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</si>
  <si>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«Interconsulta Médica Especializada Ambulatoria O Intrahospitalaria» por valor de $43.900,00, y dicho elemento fue reclamado y aprobado mediante el radicado No. 10281032 en dos paquetes diferentes así: En el paquete No. 22054 con el ID 54516665 (donde se aprobó el valor de $43.900,00) y en el presente paquete No.25065 con el ID 64647431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</si>
  <si>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«Abdomen Total, Incluye: Hígado, Páncreas, Vesícula, Vías Biliares, Riñones, Bazo, Grandes Vasos, Pelvis Y Flancos» por valor de $178.600,00, y dicho elemento fue reclamado y aprobado mediante el radicado No. 10281032 en dos paquetes diferentes así: En el paquete No. 22054 con el ID 54516662 (donde se aprobó el valor de $178.600,00) y en el presente paquete No.25065 con el ID 64647428 (donde se aprobó el valor de $178.600,00).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</si>
  <si>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(2) unidades del elemento reclamado «Sonda foley 2 Vías 18» por valor de $33.000,00, y dicho elemento fue reclamado y aprobado mediante el radicado No. 10281032 en dos paquetes diferentes así: En el paquete No. 22054 con el ID 54516634 (donde se aprobó el valor de $16.500,00 relacionado a 1 unidad) y en el presente paquete No.25065 con el ID 64647400 (donde se aprobó el valor de $33.000,00 relacionado a 2 unidades). En virtud de lo anterior, procede la solicitud de reintegro de 1 unidad por valor de $16.500,00.</t>
  </si>
  <si>
    <t>Al realizar la verificación de los soportes de la reclamación en el visor de imágenes de la intranet SII ECAT de la ADRES, se evidencia mayor valor pagado respecto al valor facturado, toda vez que, la factura de venta No. 0922813, registra (1) unidad del elemento reclamado «Sonda nasogástrica levin 16» por valor de $2.850,00, y dicho elemento fue reclamado y aprobado mediante el radicado No. 10281032 en dos paquetes diferentes así: En el paquete No. 22054 con el ID 54516635 (donde se aprobó el valor de $2.850,00) y en el presente paquete No.25065 con el ID 64647401 (donde se aprobó el valor de $2.850,00).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</si>
  <si>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«Protrombina, Tiempo Pt» por valor de $27.800,00, y dicho elemento fue reclamado y aprobado mediante el radicado No. 10281032 en dos paquetes diferentes así: En el paquete No. 22054 con el ID 54516648 (donde se aprobó el valor de $27.800,00) y en el presente paquete No.25065 con el ID 64647420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</si>
  <si>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«Equipo macrogoteo» por valor de $2.825,00, y dicho elemento fue reclamado y aprobado mediante el radicado No. 10281032 en dos paquetes diferentes así: En el paquete No. 22054 con el ID 54516633 (donde se aprobó el valor de $2.825,00) y en el presente paquete No.25065 con el ID 64647399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</si>
  <si>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«Suero, Orina Y Otros» por valor de $11.000,00, y dicho elemento fue reclamado y aprobado mediante el radicado No. 10281032 en dos paquetes diferentes así: En el paquete No. 22054 con el ID 54516645 (donde se aprobó el valor de $11.000,00) y en el presente paquete No.25065 con el ID 64647417 (donde se aprobó el valor de $11.000,00).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</si>
  <si>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(2) unidades del elemento reclamado «Equipo de buretrol» por valor de $11.440,00, y dicho elemento fue reclamado y aprobado mediante el radicado No. 10281032 en dos paquetes diferentes así: En el paquete No. 22054 con el ID 54516638 (donde se aprobó el valor de $11.440,00) y en el presente paquete No.25065 con el ID 64647404 (donde se aprobó el valor de $11.440,00).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</si>
  <si>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«Columna Lumbosacra» por valor de $77.700,00, y dicho elemento fue reclamado y aprobado mediante el radicado No. 10281032 en dos paquetes diferentes así: En el paquete No. 22054 con el ID 54516657 (donde se aprobó el valor de $77.700,00) y en el presente paquete No.25065 con el ID 64647424 (donde se aprobó el valor de $77.700,00).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</si>
  <si>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«Consulta De Urgencias» por valor de $45.300,00, y dicho elemento fue reclamado y aprobado mediante el radicado No. 10281032 en dos paquetes diferentes así: En el paquete No. 22054 con el ID 54516666 (donde se aprobó el valor de $45.300,00) y en el presente paquete No.25065 con el ID 64647432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</si>
  <si>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«Vacuna Antitetánica Caja Con Un Vial Por 0. 5Ml. Vial De Vidrio Borosilicato Tipo I Tapón De Clorobutilo Sello De Aluminio» por valor de $14.400,00, y dicho elemento fue reclamado y aprobado mediante el radicado No. 10281032 en dos paquetes diferentes así: En el paquete No. 22054 con el ID 54516653 (donde se aprobó el valor de $14.400,00) y en el presente paquete No.25065 con el ID 64647421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</si>
  <si>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«Sonda de aspiración 14» por valor de $3.350,00, y dicho elemento fue reclamado y aprobado mediante el radicado No. 10281032 en dos paquetes diferentes así: En el paquete No. 22054 con el ID 54516642 (donde se aprobó el valor de $3.350,00) y en el presente paquete No.25065 con el ID 64647408 (donde se aprobó el valor de $3.350,00).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</si>
  <si>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(2) unidades del elemento reclamado «Cystoflo adulto y pediátrico» por valor de $21.560,00, y dicho elemento fue reclamado y aprobado mediante el radicado No. 10281032 en dos paquetes diferentes así: En el paquete No. 22054 con el ID 54516632 (donde se aprobó el valor de $10.780,00 relacionado a 1 unidad) y en el presente paquete No.25065 con el ID 64647398 (donde se aprobó el valor de $21.560,00 relacionado a 2 unidades). En virtud de lo anterior, procede la solicitud de reintegro del valor correspondiente a 1 unidad $10.780,00.</t>
  </si>
  <si>
    <t>Al realizar la verificación de los soportes de la reclamación en el visor de imágenes de la intranet SII ECAT de la ADRES, se evidencia mayor valor pagado respecto al valor facturado, toda vez que, la factura de venta No. 0922813, registra (1) unidad del elemento reclamado «Jeringa desechable 1Cc» por valor de $865,00, y dicho elemento fue reclamado y aprobado mediante el radicado No. 10281032 en dos paquetes diferentes así: En el paquete No. 22054 con el ID 54516640 (donde se aprobó el valor de $865,00) y en el presente paquete No.25065 con el ID 64647406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</si>
  <si>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«Pelvis, Cadera, Articulaciones Sacro Ilíacas Y Coxo Femorales» por valor de $42.700,00, y dicho elemento fue reclamado y aprobado mediante el radicado No. 10281032 en dos paquetes diferentes así: En el paquete No. 22054 con el ID 54516656 (donde se aprobó el valor de $42.700,00) y en el presente paquete No.25065 con el ID 64647423 (donde se aprobó el valor de $42.700,00).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</si>
  <si>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«Cráneo Simple» por valor de $384.700,00, y dicho elemento fue reclamado y aprobado mediante el radicado No. 10281032 en dos paquetes diferentes así: En el paquete No. 22054 con el ID 54516660 (donde se aprobó el valor de $384.700,00) y en el presente paquete No.25065 con el ID 64647426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</si>
  <si>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922813, registra (1) unidad del elemento reclamado «Tromboplastina, Tiempo Parcial (Ptt)» por valor de $27.100,00, y dicho elemento fue reclamado y aprobado mediante el radicado No. 10281032 en dos paquetes diferentes así: En el paquete No. 22054 con el ID 54516654 (donde se aprobó el valor de $27.100,00) y en el presente paquete No.25065 con el ID 64647422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</si>
  <si>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«Tórax (Pa O P A Y Lateral), Reja Costal» por valor de $55.200,00, y dicho elemento fue reclamado y aprobado mediante el radicado No. 10281032 en dos paquetes diferentes así: En el paquete No. 22054 con el ID 54516659 (donde se aprobó el valor de $55.200,00) y en el presente paquete No.25065 con el ID 64647425 (donde se aprobó el valor de $55.200,00).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</si>
  <si>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«Cuello ortopédico» por valor de $75.000,00, y dicho elemento fue reclamado y aprobado mediante el radicado No. 10281032 en dos paquetes diferentes así: En el paquete No. 22054 con el ID 54516637 (donde se aprobó el valor de $75.000,00) y en el presente paquete No.25065 con el ID 64647403 (donde se aprobó el valor de $75.000,00).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</si>
  <si>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(6) unidades del elemento reclamado «Jeringa desechable 10Cc» por valor de $2.496,00, y dicho elemento fue reclamado y aprobado mediante el radicado No. 10281032 en dos paquetes diferentes así: En el paquete No. 22054 con el ID 54516641 (donde se aprobó el valor de $2.496,00) y en el presente paquete No.25065 con el ID 64647407 (donde se aprobó el valor de $2.496,00).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</si>
  <si>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«Intracak 20» por valor de $4.290,00, y dicho elemento fue reclamado y aprobado mediante el radicado No. 10281032 en dos paquetes diferentes así: En el paquete No. 22054 con el ID 54516639 (donde se aprobó el valor de $4.290,00) y en el presente paquete No.25065 con el ID 64647405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</si>
  <si>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(2) unidades del elemento reclamado «Caucho siliconado para succión» por valor de $286.000,00, y dicho elemento fue reclamado y aprobado mediante el radicado No. 10281032 en dos paquetes diferentes así: En el paquete No. 22054 con el ID 54516636 (donde se aprobó el valor de $286.000,00) y en el presente paquete No.25065 con el ID 64647402 (donde se aprobó el valor de $286.000,00).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</si>
  <si>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(1) unidad del elemento reclamado «Valoración Inicial Intrahospitalaria, Por El Especialista Tratante, Del Paciente Ingresado Para Estudio Y/O Tratamiento No Quirúrgico U Obstétrico» por valor de $34.000,00, y dicho elemento fue reclamado y aprobado mediante el radicado No. 10321587 en dos paquetes diferentes así: En el paquete No. 22054 con el ID 54564612 (donde se aprobó el valor de $34.000,00) y en el presente paquete No.25065 con el ID 64647550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</si>
  <si>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(1) unidad del elemento reclamado «Jeringa desechable 10Cc» por valor de $416,00, y dicho elemento fue reclamado y aprobado mediante el radicado No. 10321587 en dos paquetes diferentes así: En el paquete No. 22054 con el ID 54564607 (donde se aprobó el valor de $416,00) y en el presente paquete No.25065 con el ID 64647545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</si>
  <si>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(2) unidades del elemento reclamado «Sodio cloruro 09500Ml solución inyectable 500Ml» por valor de $9.200,00, y dicho elemento fue reclamado y aprobado mediante el radicado No. 10321587 en dos paquetes diferentes así: En el paquete No. 22054 con el ID 54564608 (donde se aprobó el valor de $9.200,00) y en el presente paquete No.25065 con el ID 64647546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</si>
  <si>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(1) unidad del elemento reclamado «Equipo macrogoteo» por valor de $2.825,00, y dicho elemento fue reclamado y aprobado mediante el radicado No. 10321587 en dos paquetes diferentes así: En el paquete No. 22054 con el ID 54564605 (donde se aprobó el valor de $2.825,00) y en el presente paquete No.25065 con el ID 64647543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</si>
  <si>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922013, registra (1) unidad del elemento reclamado «Vacuna Antitetánica Caja Con Un Vial Por 0. 5Ml. Vial De Vidrio Borosilicato Tipo I Tapón De Clorobutilo Sello De Aluminio» por valor de $14.400,00, y dicho elemento fue reclamado y aprobado mediante el radicado No. 10281007 en dos paquetes diferentes así: En el paquete No. 22054 con el ID 54765326 (donde se aprobó el valor de $14.400,00) y en el presente paquete No.25065 con el ID 64647723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</si>
  <si>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922013, registra (1) unidad del elemento reclamado «Derechos De Sala Para Suturas» por valor de $37.700,00, y dicho elemento fue reclamado y aprobado mediante el radicado No. 10281007 en dos paquetes diferentes así: En el paquete No. 22054 con el ID 54765329 (donde se aprobó el valor de $37.700,00) y en el presente paquete No.25065 con el ID 64647726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</si>
  <si>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922013, registra (1) unidad del elemento reclamado «Consulta De Urgencias» por valor de $45.300,00, y dicho elemento fue reclamado y aprobado mediante el radicado No. 10281007 en dos paquetes diferentes así: En el paquete No. 22054 con el ID 54765327 (donde se aprobó el valor de $45.300,00) y en el presente paquete No.25065 con el ID 64647724 (donde se aprobó el valor de $45.300,00).En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</si>
  <si>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922013, registra (1) unidad del elemento reclamado «Sutura» por valor de $12.900,00, y dicho elemento fue reclamado y aprobado mediante el radicado No. 10281007 en dos paquetes diferentes así: En el paquete No. 22054 con el ID 54765328 (donde se aprobó el valor de $12.900,00) y en el presente paquete No.25065 con el ID 64647725 (donde se aprobó el valor de $12.900,00).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</si>
  <si>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922013, registra (1) unidad del elemento reclamado «Jeringa desechable 1Cc» por valor de $865,00, y dicho elemento fue reclamado y aprobado mediante el radicado No. 10281007 en dos paquetes diferentes así: En el paquete No. 22054 con el ID 54765325 (donde se aprobó el valor de $865,00) y en el presente paquete No.25065 con el ID 64647722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</si>
  <si>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923092, registra (1) unidad del elemento reclamado «Consulta De Urgencias» por valor de $45.300,00, y dicho elemento fue reclamado y aprobado mediante el radicado No. 10281035 en dos paquetes diferentes así: En el paquete No. 23009 con el ID 57134136 (donde se aprobó el valor de $45.300,00) y en el presente paquete No.25065 con el ID 64647799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</si>
  <si>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923092, registra (1) unidad del elemento reclamado «Valoración Inicial Intrahospitalaria, Por El Especialista Tratante, Del Paciente Ingresado Para Estudio Y/O Tratamiento No Quirúrgico U Obstétrico» por valor de $34.000,00, y dicho elemento fue reclamado y aprobado mediante el radicado No. 10281035 en dos paquetes diferentes así: En el paquete No. 23009 con el ID 57134134 (donde se aprobó el valor de $34.000,00) y en el presente paquete No.25065 con el ID 64647797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</si>
  <si>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923092, registra (1) unidad del elemento reclamado «Jeringa desechable 10Cc» por valor de $416,00, y dicho elemento fue reclamado y aprobado mediante el radicado No. 10281035 en dos paquetes diferentes así: En el paquete No. 23009 con el ID 57134131 (donde se aprobó el valor de $416,00) y en el presente paquete No.25065 con el ID 64647794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</si>
  <si>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923092, registra (1) unidad del elemento reclamado «Brazo, Pierna, Rodilla, Fémur, Hombro, Omoplato» por valor de $50.300,00, y dicho elemento fue reclamado y aprobado mediante el radicado No. 10281035 en dos paquetes diferentes así: En el paquete No. 23009 con el ID 57134133 (donde se aprobó el valor de $50.300,00) y en el presente paquete No.25065 con el ID 64647796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</si>
  <si>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923092, registra (1) unidad del elemento reclamado «Interconsulta Médica Especializada Ambulatoria O Intrahospitalaria» por valor de $43.900,00, y dicho elemento fue reclamado y aprobado mediante el radicado No. 10281035 en dos paquetes diferentes así: En el paquete No. 23009 con el ID 57134135 (donde se aprobó el valor de $43.900,00) y en el presente paquete No.25065 con el ID 64647798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</si>
  <si>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925144, registra (2) unidades del elemento reclamado «Intracak 18» por valor de $8.580,00, y dicho elemento fue reclamado y aprobado mediante el radicado No. 10300828 en dos paquetes diferentes así: En el paquete No. 22026 con el ID 52174652 (donde se aprobó el valor de $8.580,00) y en el presente paquete No.25065 con el ID 64648285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</si>
  <si>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0925144, registra (1) unidad del elemento reclamado «Consulta De Urgencias» por valor de $45.300,00, y dicho elemento fue reclamado y aprobado mediante el radicado No. 10300828 en dos paquetes diferentes así: En el paquete No. 22026 con el ID 52174662 (donde se aprobó el valor de $45.300,00) y en el presente paquete No.25065 con el ID 64648295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</si>
  <si>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0925144, registra (4) unidades del elemento reclamado «Jeringa desechable 10Cc» por valor de $1.664,00, y dicho elemento fue reclamado y aprobado mediante el radicado No. 10300828 en dos paquetes diferentes así: En el paquete No. 22026 con el ID 52174653 (donde se aprobó el valor de $1.664,00) y en el presente paquete No.25065 con el ID 64648286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</si>
  <si>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0925144, registra (4) unidades del elemento reclamado «Cloruro de sodio 100Ml solución inyectable100Cc» por valor de $14.400,00, y dicho elemento fue reclamado y aprobado mediante el radicado No. 10300828 en dos paquetes diferentes así: En el paquete No. 22026 con el ID 52174655 con el ID 64648288 (donde se aprobó el valor de $14.400,00) y en el presente paquete No.25065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</si>
  <si>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0925144, registra (1) unidad del elemento reclamado «Tapón heparinizado» por valor de $2.200,00, y dicho elemento fue reclamado y aprobado mediante el radicado No. 10300828 en dos paquetes diferentes así: En el paquete No. 22026 con el ID 52174654 (donde se aprobó el valor de $2.200,00) y en el presente paquete No.25065 con el ID 64648287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</si>
  <si>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0925144, registra (1) unidad del elemento reclamado «Equipo macrogoteo» por valor de $2.825,00, y dicho elemento fue reclamado y aprobado mediante el radicado No. 10300828 en dos paquetes diferentes así: En el paquete No. 22026 con el ID 52174651 (donde se aprobó el valor de $2.825,00) y en el presente paquete No.25065 con el ID 64648284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</si>
  <si>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925144, registra (1) unidad del elemento reclamado «Sala De Observación» por valor de $82.700,00, y dicho elemento fue reclamado y aprobado mediante el radicado No. 10300828 en dos paquetes diferentes así: En el paquete No. 22026 con el ID 52174660 (donde se aprobó el valor de $82.700,00) y en el presente paquete No.25065 con el ID 64648293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</si>
  <si>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925436, registra (1) unidad del elemento reclamado «Intracak 18» por valor de $4.290,00, y dicho elemento fue reclamado y aprobado mediante el radicado No. 10300834 en dos paquetes diferentes así: En el paquete No. 22054 con el ID 54518715 (donde se aprobó el valor de $4.290,00) y en el presente paquete No.25065 con el ID 64648313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</si>
  <si>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(1) unidad del elemento reclamado «Valoración Inicial Intrahospitalaria, Por El Especialista Tratante, Del Paciente Ingresado Para Estudio Y/O Tratamiento No Quirúrgico U Obstétrico» por valor de $34.000,00, y dicho elemento fue reclamado y aprobado mediante el radicado No. 10300834 en dos paquetes diferentes así: En el paquete No. 22054 con el ID 54518731 (donde se aprobó el valor de $34.000,00) y en el presente paquete No.25065 con el ID 64648329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</si>
  <si>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(1) unidad del elemento reclamado «Equipo macrogoteo» por valor de $2.825,00, y dicho elemento fue reclamado y aprobado mediante el radicado No. 10300834 en dos paquetes diferentes así: En el paquete No. 22054 con el ID 54518714 (donde se aprobó el valor de $2.825,00) y en el presente paquete No.25065 con el ID 64648312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</si>
  <si>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(1) unidad del elemento reclamado «Tapón heparinizado» por valor de $2.200,00, y dicho elemento fue reclamado y aprobado mediante el radicado No. 10300834 en dos paquetes diferentes así: En el paquete No. 22054 con el ID 54518717 (donde se aprobó el valor de $2.200,00) y en el presente paquete No.25065 con el ID 64648315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</si>
  <si>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(1) unidad del elemento reclamado «Consulta De Urgencias» por valor de $45.300,00, y dicho elemento fue reclamado y aprobado mediante el radicado No. 10300834 en dos paquetes diferentes así: En el paquete No. 22054 con el ID 54518733 (donde se aprobó el valor de $45.300,00) y en el presente paquete No.25065 con el ID 64648331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</si>
  <si>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(4) unidades del elemento reclamado «Jeringa desechable 10Cc» por valor de $1.664,00, y dicho elemento fue reclamado y aprobado mediante el radicado No. 10300834 en dos paquetes diferentes así: En el paquete No. 22054 con el ID 54518716 (donde se aprobó el valor de $1.664,00) y en el presente paquete No.25065 con el ID 64648314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</si>
  <si>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0925436, registra (1) unidad del elemento reclamado «Sala De Observación» por valor de $82.700,00, y dicho elemento fue reclamado y aprobado mediante el radicado No. 10300834 en dos paquetes diferentes así: En el paquete No. 22054 con el ID 54518730 (donde se aprobó el valor de $82.700,00) y en el presente paquete No.25065 con el ID 64648328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</si>
  <si>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930643, registra (1) unidad del elemento reclamado «Jeringa desechable 10Cc» por valor de $416,00, y dicho elemento fue reclamado y aprobado mediante el radicado No. 10300922 en dos paquetes diferentes así: En el paquete No. 22026 con el ID 52175502 (donde se aprobó el valor de $416,00) y en el presente paquete No.25065 con el ID 64648554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</si>
  <si>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930643, registra (1) unidad del elemento reclamado «Sala De Observación» por valor de $82.700,00, y dicho elemento fue reclamado y aprobado mediante el radicado No. 10300922 en dos paquetes diferentes así: En el paquete No. 22026 con el ID 52175508 (donde se aprobó el valor de $82.700,00) y en el presente paquete No.25065 con el ID 64648560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</si>
  <si>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0930643, registra (1) unidad del elemento reclamado «Equipo macrogoteo» por valor de $2.825,00, y dicho elemento fue reclamado y aprobado mediante el radicado No. 10300922 en dos paquetes diferentes así: En el paquete No. 22026 con el ID 52175501 (donde se aprobó el valor de $2.825,00) y en el presente paquete No.25065 con el ID 64648553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</si>
  <si>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0930643, registra (1) unidad del elemento reclamado «Jeringa desechable 5Cc» por valor de $525,00, y dicho elemento fue reclamado y aprobado mediante el radicado No. 10300922 en dos paquetes diferentes así: En el paquete No. 22026 con el ID 52175503 (donde se aprobó el valor de $525,00) y en el presente paquete No.25065 con el ID 64648555 (donde se aprobó el valor de $525,00).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</si>
  <si>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0930643, registra (2) unidades del elemento reclamado «Sodio cloruro 09500Ml solución inyectable 500Ml» por valor de $9.200,00, y dicho elemento fue reclamado y aprobado mediante el radicado No. 10300922 en dos paquetes diferentes así: En el paquete No. 22026 con el ID 52175504 (donde se aprobó el valor de $9.200,00) y en el presente paquete No.25065 con el ID 64648556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</si>
  <si>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0930643, registra (1) unidad del elemento reclamado «Consulta De Urgencias» por valor de $45.300,00, y dicho elemento fue reclamado y aprobado mediante el radicado No. 10300922 en dos paquetes diferentes así: En el paquete No. 22026 con el ID 52175509 (donde se aprobó el valor de $45.300,00) y en el presente paquete No.25065 con el ID 64648561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</si>
  <si>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932677, registra (1) unidad del elemento reclamado «Sala De Observación» por valor de $82.700,00, y dicho elemento fue reclamado y aprobado mediante el radicado No. 10321531 en dos paquetes diferentes así: En el paquete No. 22054 con el ID 54767139 (donde se aprobó el valor de $82.700,00) y en el presente paquete No.25065 con el ID 64648639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</si>
  <si>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0932677, registra (4) unidades del elemento reclamado «Jeringa desechable 10Cc» por valor de $1.664,00, y dicho elemento fue reclamado y aprobado mediante el radicado No. 10321531 en dos paquetes diferentes así: En el paquete No. 22054 con el ID 54767127 (donde se aprobó el valor de $1.664,00) y en el presente paquete No.25065 con el ID 64648627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</si>
  <si>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0932677, registra (1) unidad del elemento reclamado «Consulta De Urgencias» por valor de $45.300,00, y dicho elemento fue reclamado y aprobado mediante el radicado No. 10321531 en dos paquetes diferentes así: En el paquete No. 22054 con el ID 54767141 (donde se aprobó el valor de $45.300,00) y en el presente paquete No.25065 con el ID 64648641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</si>
  <si>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0932677, registra (1) unidad del elemento reclamado «Intracak 18» por valor de $4.290,00, y dicho elemento fue reclamado y aprobado mediante el radicado No. 10321531 en dos paquetes diferentes así: En el paquete No. 22054 con el ID 54767126 (donde se aprobó el valor de $4.290,00) y en el presente paquete No.25065 con el ID 64648626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</si>
  <si>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0932677, registra (1) unidad del elemento reclamado «Valoración Inicial Intrahospitalaria, Por El Especialista Tratante, Del Paciente Ingresado Para Estudio Y/O Tratamiento No Quirúrgico U Obstétrico» por valor de $34.000,00, y dicho elemento fue reclamado y aprobado mediante el radicado No. 10321531 en dos paquetes diferentes así: En el paquete No. 22054 con el ID 54767140 (donde se aprobó el valor de $34.000,00) y en el presente paquete No.25065 con el ID 64648640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</si>
  <si>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0932677, registra (1) unidad del elemento reclamado «Equipo macrogoteo» por valor de $2.825,00, y dicho elemento fue reclamado y aprobado mediante el radicado No. 10321531 en dos paquetes diferentes así: En el paquete No. 22054 con el ID 54767125 (donde se aprobó el valor de $2.825,00) y en el presente paquete No.25065 con el ID 64648625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</si>
  <si>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932792, registra (1) unidad del elemento reclamado «Interconsulta Médica Especializada Ambulatoria O Intrahospitalaria» por valor de $43.900,00, y dicho elemento fue reclamado y aprobado mediante el radicado No. 10321536 en dos paquetes diferentes así: En el paquete No. 22054 con el ID 54565155 (donde se aprobó el valor de $43.900,00) y en el presente paquete No.25065 con el ID 64648651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</si>
  <si>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«Acetaminofén Jarabe Frasco Pet Blanco Por 60 Ml» por valor de $5.100,00, y dicho elemento fue reclamado y aprobado mediante el radicado No. 10321536 en dos paquetes diferentes así: En el paquete No. 22054 con el ID 54565149 (donde se aprobó el valor de $5.100,00) y en el presente paquete No.25065 con el ID 64648645 (donde se aprobó el valor de $5.100,00).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</si>
  <si>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«Sala De Observación» por valor de $82.700,00, y dicho elemento fue reclamado y aprobado mediante el radicado No. 10321536 en dos paquetes diferentes así: En el paquete No. 22054 con el ID 54565153 (donde se aprobó el valor de $82.700,00) y en el presente paquete No.25065 con el ID 64648649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</si>
  <si>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«Intracak24» por valor de $4.290,00, y dicho elemento fue reclamado y aprobado mediante el radicado No. 10321536 en dos paquetes diferentes así: En el paquete No. 22054 con el ID 54565147 (donde se aprobó el valor de $4.290,00) y en el presente paquete No.25065 con el ID 64648643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</si>
  <si>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932792, registra (1) unidad del elemento reclamado «Valoración Inicial Intrahospitalaria, Por El Especialista Tratante, Del Paciente Ingresado Para Estudio Y/O Tratamiento No Quirúrgico U Obstétrico» por valor de $34.000,00, y dicho elemento fue reclamado y aprobado mediante el radicado No. 10321536 en dos paquetes diferentes así: En el paquete No. 22054 con el ID 54565154 (donde se aprobó el valor de $34.000,00) y en el presente paquete No.25065 con el ID 64648650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</si>
  <si>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«Lactato ringer solución inyectable 500Ml» por valor de $4.080,00, y dicho elemento fue reclamado y aprobado mediante el radicado No. 10321536 en dos paquetes diferentes así: En el paquete No. 22054 con el ID 54565148 (donde se aprobó el valor de $4.080,00) y en el presente paquete No.25065 con el ID 64648644 (donde se aprobó el valor de $4.080,00).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</si>
  <si>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«Consulta De Urgencias» por valor de $45.300,00, y dicho elemento fue reclamado y aprobado mediante el radicado No. 10321536 en dos paquetes diferentes así: En el paquete No. 22054 con el ID 54565156 (donde se aprobó el valor de $45.300,00) y en el presente paquete No.25065 con el ID 64648652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</si>
  <si>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0932792, registra (1) unidad del elemento reclamado «Equipomicrogoteo» por valor de $2.825,00, y dicho elemento fue reclamado y aprobado mediante el radicado No. 10321536 en dos paquetes diferentes así: En el paquete No. 22054 con el ID 54565146 (donde se aprobó el valor de $2.825,00) y en el presente paquete No.25065 con el ID 64648642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</si>
  <si>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«Jeringa desechable 1Cc» por valor de $865,00, y dicho elemento fue reclamado y aprobado mediante el radicado No. 10321527 en dos paquetes diferentes así: En el paquete No. 22054 con el ID 54565170 (donde se aprobó el valor de $865,00) y en el presente paquete No.25065 con el ID 64648671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</si>
  <si>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(2) unidades del elemento reclamado «Sodio cloruro 09500Ml solución inyectable 500Ml» por valor de $9.200,00, y dicho elemento fue reclamado y aprobado mediante el radicado No. 10321527 en dos paquetes diferentes así: En el paquete No. 22054 con el ID 54565173 (donde se aprobó el valor de $9.200,00) y en el presente paquete No.25065 con el ID 64648674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</si>
  <si>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«Equipo macrogoteo» por valor de $2.825,00, y dicho elemento fue reclamado y aprobado mediante el radicado No. 10321527 en dos paquetes diferentes así: En el paquete No. 22054 con el ID 54565167 (donde se aprobó el valor de $2.825,00) y en el presente paquete No.25065 con el ID 64648668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</si>
  <si>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«Tapón heparinizado» por valor de $2.200,00, y dicho elemento fue reclamado y aprobado mediante el radicado No. 10321527 en dos paquetes diferentes así: En el paquete No. 22054 con el ID 54565172 (donde se aprobó el valor de $2.200,00) y en el presente paquete No.25065 con el ID 64648673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</si>
  <si>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«Derechos De Sala Para Suturas» por valor de $37.700,00, y dicho elemento fue reclamado y aprobado mediante el radicado No. 10321527 en dos paquetes diferentes así: En el paquete No. 22054 con el ID 54565184 (donde se aprobó el valor de $37.700,00) y en el presente paquete No.25065 con el ID 64648685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</si>
  <si>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«Equipo de buretrol» por valor de $5.720,00, y dicho elemento fue reclamado y aprobado mediante el radicado No. 10321527 en dos paquetes diferentes así: En el paquete No. 22054 con el ID 54565168 (donde se aprobó el valor de $5.720,00) y en el presente paquete No.25065 con el ID 64648669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</si>
  <si>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«Consulta De Urgencias» por valor de $45.300,00, y dicho elemento fue reclamado y aprobado mediante el radicado No. 10321527 en dos paquetes diferentes así: En el paquete No. 22054 con el ID 54565182 (donde se aprobó el valor de $45.300,00) y en el presente paquete No.25065 con el ID 64648683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</si>
  <si>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(3) unidades del elemento reclamado «Jeringa desechable 10Cc» por valor de $1.248,00, y dicho elemento fue reclamado y aprobado mediante el radicado No. 10321527 en dos paquetes diferentes así: En el paquete No. 22054 con el ID 54565171 (donde se aprobó el valor de $1.248,00) y en el presente paquete No.25065 con el ID 64648672 (donde se aprobó el valor de $1.248,00).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</si>
  <si>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«Intracak 18» por valor de $4.290,00, y dicho elemento fue reclamado y aprobado mediante el radicado No. 10321527 en dos paquetes diferentes así: En el paquete No. 22054 con el ID 54565169 (donde se aprobó el valor de $4.290,00) y en el presente paquete No.25065 con el ID 64648670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</si>
  <si>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«Sala De Observación» por valor de $82.700,00, y dicho elemento fue reclamado y aprobado mediante el radicado No. 10321527 en dos paquetes diferentes así: En el paquete No. 22054 con el ID 54565181 (donde se aprobó el valor de $82.700,00) y en el presente paquete No.25065 con el ID 64648682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</si>
  <si>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932809, registra (1) unidad del elemento reclamado «Sutura» por valor de $12.900,00, y dicho elemento fue reclamado y aprobado mediante el radicado No. 10321527 en dos paquetes diferentes así: En el paquete No. 22054 con el ID 54565183 (donde se aprobó el valor de $12.900,00) y en el presente paquete No.25065 con el ID 64648684 (donde se aprobó el valor de $12.900,00).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</si>
  <si>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«Valoración Inicial Intrahospitalaria, Por El Especialista Tratante, Del Paciente Ingresado Para Estudio Y/O Tratamiento No Quirúrgico U Obstétrico» por valor de $34.000,00, y dicho elemento fue reclamado y aprobado mediante el radicado No. 10321583 en dos paquetes diferentes así: En el paquete No. 22034 con el ID 52824948 (donde se aprobó el valor de $34.000,00) y en el presente paquete No.25065 con el ID 64648706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</si>
  <si>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(9) unidades del elemento reclamado «Jeringa desechable 10Cc» por valor de $3.744,00, y dicho elemento fue reclamado y aprobado mediante el radicado No. 10321583 en dos paquetes diferentes así: En el paquete No. 22034 con el ID 52824932 (donde se aprobó el valor de $3.744,00) y en el presente paquete No.25065 con el ID 64648690 (donde se aprobó el valor de $3.744,00).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</si>
  <si>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«Equipo de buretrol» por valor de $5.720,00, y dicho elemento fue reclamado y aprobado mediante el radicado No. 10321583 en dos paquetes diferentes así: En el paquete No. 22034 con el ID 52824929 (donde se aprobó el valor de $5.720,00) y en el presente paquete No.25065 con el ID 64648687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</si>
  <si>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(3) unidades del elemento reclamado «Jeringa desechable 1Cc» por valor de $2.595,00, y dicho elemento fue reclamado y aprobado mediante el radicado No. 10321583 en dos paquetes diferentes así: En el paquete No. 22034 con el ID 52824931 (donde se aprobó el valor de $2.595,00) y en el presente paquete No.25065 con el ID 64648689 (donde se aprobó el valor de $2.595,00).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</si>
  <si>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(2) unidades del elemento reclamado «Equipo macrogoteo» por valor de $5.650,00, y dicho elemento fue reclamado y aprobado mediante el radicado No. 10321583 en dos paquetes diferentes así: En el paquete No. 22034 con el ID 52824928 (donde se aprobó el valor de $2.825,00 relacionado a 1 unidad) y en el presente paquete No.25065 con el ID 64648686 (donde se aprobó el valor de $5.650,00 relacionado a 2 unidades). En virtud de lo anterior, procede la solicitud de reintegro del valor correspondiente a 1 unidad por $2.825,00.</t>
  </si>
  <si>
    <t>Al realizar la verificación de los soportes de la reclamación en el visor de imágenes de la intranet SII ECAT de la ADRES, se evidencia mayor valor pagado respecto al valor facturado, toda vez que, la factura de venta No. 0932954, registra (1) unidad del elemento reclamado «Interconsulta Médica Especializada Ambulatoria O Intrahospitalaria» por valor de $43.900,00, y dicho elemento fue reclamado y aprobado mediante el radicado No. 10321583 en dos paquetes diferentes así: En el paquete No. 22034 con el ID 52824949 (donde se aprobó el valor de $43.900,00) y en el presente paquete No.25065 con el ID 64648707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</si>
  <si>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«Consulta De Urgencias» por valor de $45.300,00, y dicho elemento fue reclamado y aprobado mediante el radicado No. 10321583 en dos paquetes diferentes así: En el paquete No. 22034 con el ID 52824950 (donde se aprobó el valor de $45.300,00) y en el presente paquete No.25065 con el ID 64648708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</si>
  <si>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«Cuadro Hemático O Hemograma Hematocrito Y Leucograma» por valor de $19.100,00, y dicho elemento fue reclamado y aprobado mediante el radicado No. 10321583 en dos paquetes diferentes así: En el paquete No. 22034 con el ID 52824934 (donde se aprobó el valor de $19.100,00) y en el presente paquete No.25065 con el ID 64648696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</si>
  <si>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(6) unidades del elemento reclamado «Sodio cloruro 09500Ml solución inyectable 500Ml» por valor de $27.600,00, y dicho elemento fue reclamado y aprobado mediante el radicado No. 10321583 en dos paquetes diferentes así: En el paquete No. 22034 con el ID 52824933 (donde se aprobó el valor de $27.600,00) y en el presente paquete No.25065 con el ID 64648691 (donde se aprobó el valor de $27.600,00).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</si>
  <si>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«Protrombina, Tiempo Pt» por valor de $27.800,00, y dicho elemento fue reclamado y aprobado mediante el radicado No. 10321583 en dos paquetes diferentes así: En el paquete No. 22034 con el ID 52824936 (donde se aprobó el valor de $27.800,00) y en el presente paquete No.25065 con el ID 64648698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</si>
  <si>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«Cráneo Simple» por valor de $384.700,00, y dicho elemento fue reclamado y aprobado mediante el radicado No. 10321583 en dos paquetes diferentes así: En el paquete No. 22034 con el ID 52824945 (donde se aprobó el valor de $384.700,00) y en el presente paquete No.25065 con el ID 64648703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</si>
  <si>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«Sala De Observación» por valor de $82.700,00, y dicho elemento fue reclamado y aprobado mediante el radicado No. 10321583 en dos paquetes diferentes así: En el paquete No. 22034 con el ID 52824947 (donde se aprobó el valor de $82.700,00) y en el presente paquete No.25065 con el ID 64648705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</si>
  <si>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0932954, registra (1) unidad del elemento reclamado «Tromboplastina, Tiempo Parcial (Ptt)» por valor de $27.100,00, y dicho elemento fue reclamado y aprobado mediante el radicado No. 10321583 en dos paquetes diferentes así: En el paquete No. 22034 con el ID 52824942 (donde se aprobó el valor de $27.100,00) y en el presente paquete No.25065 con el ID 64648700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</si>
  <si>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«Cuadro Hemático O Hemograma Hematocrito Y Leucograma» por valor de $19.100,00, y dicho elemento fue reclamado y aprobado mediante el radicado No. 10321534 en dos paquetes diferentes así: En el paquete No. 22034 con el ID 52824973 (donde se aprobó el valor de $19.100,00) y en el presente paquete No.25065 con el ID 64648741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</si>
  <si>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(2) unidades del elemento reclamado «Sodio cloruro 09500Ml solución inyectable 500Ml» por valor de $9.200,00, y dicho elemento fue reclamado y aprobado mediante el radicado No. 10321534 en dos paquetes diferentes así: En el paquete No. 22034 con el ID 52824972 (donde se aprobó el valor de $9.200,00) y en el presente paquete No.25065 con el ID 64648738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</si>
  <si>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(2) unidades del elemento reclamado «Cloruro de sodio 100Ml solución inyectable 100Cc» por valor de $7.200,00, y dicho elemento fue reclamado y aprobado mediante el radicado No. 10321534 en dos paquetes diferentes así: En el paquete No. 22034 con el ID 52824971 (donde se aprobó el valor de $7.200,00) y en el presente paquete No.25065 con el ID 64648737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</si>
  <si>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«Valoración Inicial Intrahospitalaria, Por El Especialista Tratante, Del Paciente Ingresado Para Estudio Y/O Tratamiento No Quirúrgico U Obstétrico» por valor de $34.000,00, y dicho elemento fue reclamado y aprobado mediante el radicado No. 10321534 en dos paquetes diferentes así: En el paquete No. 22034 con el ID 52824981 (donde se aprobó el valor de $34.000,00) y en el presente paquete No.25065 con el ID 64648747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</si>
  <si>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«Intracak 18» por valor de $4.290,00, y dicho elemento fue reclamado y aprobado mediante el radicado No. 10321534 en dos paquetes diferentes así: En el paquete No. 22034 con el ID 52824969 (donde se aprobó el valor de $4.290,00) y en el presente paquete No.25065 con el ID 64648735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</si>
  <si>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«Parcial De Orina, Incluido Sedimento» por valor de $12.200,00, y dicho elemento fue reclamado y aprobado mediante el radicado No. 10321534 en dos paquetes diferentes así: En el paquete No. 22034 con el ID 52824974 (donde se aprobó el valor de $12.200,00) y en el presente paquete No.25065 con el ID 64648742 (donde se aprobó el valor de $12.200,00).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</si>
  <si>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«Consulta De Urgencias» por valor de $45.300,00, y dicho elemento fue reclamado y aprobado mediante el radicado No. 10321534 en dos paquetes diferentes así: En el paquete No. 22034 con el ID 52824983 (donde se aprobó el valor de $45.300,00) y en el presente paquete No.25065 con el ID 64648749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</si>
  <si>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(4) unidades del elemento reclamado «Jeringa desechable 10Cc» por valor de $1.664,00, y dicho elemento fue reclamado y aprobado mediante el radicado No. 10321534 en dos paquetes diferentes así: En el paquete No. 22034 con el ID 52824970 (donde se aprobó el valor de $1.664,00) y en el presente paquete No.25065 con el ID 64648736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</si>
  <si>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«Sala De Observación» por valor de $82.700,00, y dicho elemento fue reclamado y aprobado mediante el radicado No. 10321534 en dos paquetes diferentes así: En el paquete No. 22034 con el ID 52824980 (donde se aprobó el valor de $82.700,00) y en el presente paquete No.25065 con el ID 64648746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</si>
  <si>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933209, registra (1) unidad del elemento reclamado «Equipo macrogoteo» por valor de $2.825,00, y dicho elemento fue reclamado y aprobado mediante el radicado No. 10321534 en dos paquetes diferentes así: En el paquete No. 22034 con el ID 52824968 (donde se aprobó el valor de $2.825,00) y en el presente paquete No.25065 con el ID 64648734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</si>
  <si>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(7) unidades del elemento reclamado «Atención Diaria Intrahospitalaria, Por El Especialista Tratante, Del Paciente No Quirúrgico U Obstétrico» por valor de $323.400,00, y dicho elemento fue reclamado y aprobado mediante el radicado No. 10344688 en dos paquetes diferentes así: En el paquete No. 22054 con el ID 54767207 (donde se aprobó el valor de $277.200,00 relacionado a 6 unidades) y en el presente paquete No.25065 con el ID 64649264 (donde se aprobó el valor de $323.400,00 relacionado a 7 unidades). En virtud de lo anterior, procede la solicitud de reintegro del valor correspondiente a 6 unidades por $277.200,00.</t>
  </si>
  <si>
    <t>Al realizar la verificación de los soportes de la reclamación en el visor de imágenes de la intranet SII ECAT de la ADRES, se evidencia mayor valor pagado respecto al valor facturado, toda vez que, la factura de venta No. 941150, registra (2) unidades del elemento reclamado «Cráneo Simple» por valor de $769.400,00, y dicho elemento fue reclamado y aprobado mediante el radicado No. 10344688 en dos paquetes diferentes así: En el paquete No. 22054 con el ID 54767205 (donde se aprobó el valor de $769.400,00) y en el presente paquete No.25065 con el ID 64649262 (donde se aprobó el valor de $769.400,00).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</si>
  <si>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(2) unidades del elemento reclamado «Intracak 18» por valor de $8.580,00, y dicho elemento fue reclamado y aprobado mediante el radicado No. 10344688 en dos paquetes diferentes así: En el paquete No. 22054 con el ID 54767187 (donde se aprobó el valor de $8.580,00) y en el presente paquete No.25065 con el ID 64649244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</si>
  <si>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(48) unidades del elemento reclamado «Jeringa desechable 10Cc» por valor de $19.968,00, y dicho elemento fue reclamado y aprobado mediante el radicado No. 10344688 en dos paquetes diferentes así: En el paquete No. 22054 con el ID 54767188 (donde se aprobó el valor de $19.968,00) y en el presente paquete No.25065 con el ID 64649245 (donde se aprobó el valor de $19.968,00).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</si>
  <si>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(1) unidad del elemento reclamado «Cloruro de sodio 100Ml solución inyectable 100Cc» por valor de $3.600,00, y dicho elemento fue reclamado y aprobado mediante el radicado No. 10344688 en dos paquetes diferentes así: En el paquete No. 22054 con el ID 54767190 (donde se aprobó el valor de $3.600,00) y en el presente paquete No.25065 con el ID 64649247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</si>
  <si>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(2) unidades del elemento reclamado «Equipo macrogoteo» por valor de $5.650,00, y dicho elemento fue reclamado y aprobado mediante el radicado No. 10344688 en dos paquetes diferentes así: En el paquete No. 22054 con el ID 54767185 (donde se aprobó el valor de $5.650,00) y en el presente paquete No.25065 con el ID 64649242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</si>
  <si>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(2) unidades del elemento reclamado «Tapón heparinizado» por valor de $4.400,00, y dicho elemento fue reclamado y aprobado mediante el radicado No. 10344688 en dos paquetes diferentes así: En el paquete No. 22054 con el ID 54767189 (donde se aprobó el valor de $4.400,00) y en el presente paquete No.25065 con el ID 64649246 (donde se aprobó el valor de $4.400,00).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</si>
  <si>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(2) unidades del elemento reclamado «Equipo de buretrol» por valor de $11.440,00, y dicho elemento fue reclamado y aprobado mediante el radicado No. 10344688 en dos paquetes diferentes así: En el paquete No. 22054 con el ID 54767186 (donde se aprobó el valor de $11.440,00) y en el presente paquete No.25065 con el ID 64649243 (donde se aprobó el valor de $11.440,00).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</si>
  <si>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(6) unidades del elemento reclamado «Habitación Bipersonal» por valor de $1.521.000,00, y dicho elemento fue reclamado y aprobado mediante el radicado No. 10344688 en dos paquetes diferentes así: En el paquete No. 22054 con el ID 54767206 (donde se aprobó el valor de $1.521.000,00) y en el presente paquete No.25065 con el ID 64649263 (donde se aprobó el valor de $1.521.000,00).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</si>
  <si>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(26) unidades del elemento reclamado «Sodio cloruro 09500Ml solución inyectable 500Ml» por valor de $119.600,00, y dicho elemento fue reclamado y aprobado mediante el radicado No. 10344688 en dos paquetes diferentes así: En el paquete No. 22054 con el ID 54767191 (donde se aprobó el valor de $119.600,00) y en el presente paquete No.25065 con el ID 64649248 (donde se aprobó el valor de $119.600,00).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</si>
  <si>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(1) unidad del elemento reclamado «Consulta de Urgencias» por valor de $45.300,00, y dicho elemento fue reclamado y aprobado mediante el radicado No. 10344688 en dos paquetes diferentes así: En el paquete No. 22054 con el ID 54767208 (donde se aprobó el valor de $45.300,00) y en el presente paquete No.25065 con el ID 64649265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</si>
  <si>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941150, registra (3) unidades del elemento reclamado «Cuadro Hemático O Hemograma Hematocrito Y Leucograma» por valor de $57.300,00, y dicho elemento fue reclamado y aprobado mediante el radicado No. 10344688 en dos paquetes diferentes así: En el paquete No. 22054 con el ID 54767194 (donde se aprobó el valor de $19.100,00 relacionado a 1 unidad) y en el presente paquete No.25065 con el ID 64649256 (donde se aprobó el valor de $57.300,00 relacionado a 3 unidades). En virtud de lo anterior, procede la solicitud de reintegro del valor correspondiente a 1 unidad por $19.100,00.</t>
  </si>
  <si>
    <t>Al realizar la verificación de los soportes de la reclamación en el visor de imágenes de la intranet SII ECAT de la ADRES, se evidencia mayor valor pagado respecto al valor facturado, toda vez que, la factura de venta No. 0941413, registra (1) unidad del elemento reclamado «Abdomen Total, Incluye: Hígado, Páncreas, Vesícula, Vías Biliares, Riñones, Bazo, Grandes Vasos, Pelvis Y Flancos» por valor de $178.600,00, y dicho elemento fue reclamado y aprobado mediante el radicado No. 10344697 en dos paquetes diferentes así: En el paquete No. 22054 con el ID 54518843 (donde se aprobó el valor de $178.600,00) y en el presente paquete No.25065 con el ID 64649321 (donde se aprobó el valor de $178.600,00).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</si>
  <si>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«Equipo de buretrol» por valor de $5.720,00, y dicho elemento fue reclamado y aprobado mediante el radicado No. 10344697 en dos paquetes diferentes así: En el paquete No. 22054 con el ID 54518828 (donde se aprobó el valor de $5.720,00) y en el presente paquete No.25065 con el ID 64649306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</si>
  <si>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«Equipo microgoteo» por valor de $2.825,00, y dicho elemento fue reclamado y aprobado mediante el radicado No. 10344697 en dos paquetes diferentes así: En el paquete No. 22054 con el ID 54518826 (donde se aprobó el valor de $2.825,00) y en el presente paquete No.25065 con el ID 64649304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</si>
  <si>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«Brazo, Pierna, Rodilla, Fémur, Hombro, Omoplato» por valor de $50.300,00, y dicho elemento fue reclamado y aprobado mediante el radicado No. 10344697 en dos paquetes diferentes así: En el paquete No. 22054 con el ID 54518840 (donde se aprobó el valor de $50.300,00) y en el presente paquete No.25065 con el ID 64649318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</si>
  <si>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«Tromboplastina, Tiempo Parcial (Ptt)» por valor de $27.100,00, y dicho elemento fue reclamado y aprobado mediante el radicado No. 10344697 en dos paquetes diferentes así: En el paquete No. 22054 con el ID 54518838 (donde se aprobó el valor de $27.100,00) y en el presente paquete No.25065 con el ID 64649316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</si>
  <si>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«Sala De Observación» por valor de $82.700,00, y dicho elemento fue reclamado y aprobado mediante el radicado No. 10344697 en dos paquetes diferentes así: En el paquete No. 22054 con el ID 54518844 (donde se aprobó el valor de $82.700,00) y en el presente paquete No.25065 con el ID 64649322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</si>
  <si>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«Mano, Dedos, Puño (Muñeca), Codo, Pie, Clavícula, Antebrazo, Cuello De Pie (Tobillo), Edad Ósea (Carpograma), Calcáneo» por valor de $38.800,00, y dicho elemento fue reclamado y aprobado mediante el radicado No. 10344697 en dos paquetes diferentes así: En el paquete No. 22054 con el ID 49687585 (donde se aprobó el valor de $38.800,00) y en el presente paquete No.25065 con el ID 64649317 (donde se aprobó el valor de $38.800,00).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</si>
  <si>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(2) unidades del elemento reclamado «Cloruro de sodio 100Ml solución inyectable100Cc» por valor de $7.200,00, y dicho elemento fue reclamado y aprobado mediante el radicado No. 10344697 en dos paquetes diferentes así: En el paquete No. 22054 con el ID 54518831 (donde se aprobó el valor de $7.200,00) y en el presente paquete No.25065 con el ID 64649309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</si>
  <si>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«Valoración Inicial Intrahospitalaria, Por El Especialista Tratante, Del Paciente Ingresado Para Estudio Y/O Tratamiento No Quirúrgico U Obstétrico» por valor de $34.000,00, y dicho elemento fue reclamado y aprobado mediante el radicado No. 10344697 en dos paquetes diferentes así: En el paquete No. 22054 con el ID 54518845 (donde se aprobó el valor de $34.000,00) y en el presente paquete No.25065 con el ID 64649323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</si>
  <si>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(3) unidades del elemento reclamado «Electrodo monitoreo pediátrico» por valor de $2.550,00, y dicho elemento fue reclamado y aprobado mediante el radicado No. 10344697 en dos paquetes diferentes así: En el paquete No. 22054 con el ID 54518827 (donde se aprobó el valor de $2.550,00) y en el presente paquete No.25065 con el ID 64649305 (donde se aprobó el valor de $2.550,00).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</si>
  <si>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«Protrombina, Tiempo Pt» por valor de $27.800,00, y dicho elemento fue reclamado y aprobado mediante el radicado No. 10344697 en dos paquetes diferentes así: En el paquete No. 22054 con el ID 54518836 (donde se aprobó el valor de $27.800,00) y en el presente paquete No.25065 con el ID 64649315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</si>
  <si>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(2) unidades del elemento reclamado «Interconsulta Médica Especializada Ambulatoria O Intrahospitalaria» por valor de $87.800,00, y dicho elemento fue reclamado y aprobado mediante el radicado No. 10344697 en dos paquetes diferentes así: En el paquete No. 22054 con el ID 54518846 (donde se aprobó el valor de $87.800,00) y en el presente paquete No.25065 con el ID 64649324 (donde se aprobó el valor de $87.800,00).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</si>
  <si>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«Lactato ringer solución inyectable 500Ml» por valor de $4.080,00, y dicho elemento fue reclamado y aprobado mediante el radicado No. 10344697 en dos paquetes diferentes así: En el paquete No. 22054 con el ID 54518830 (donde se aprobó el valor de $4.080,00) y en el presente paquete No.25065 con el ID 64649308 (donde se aprobó el valor de $4.080,00).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</si>
  <si>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«Cráneo Simple» por valor de $384.700,00, y dicho elemento fue reclamado y aprobado mediante el radicado No. 10344697 en dos paquetes diferentes así: En el paquete No. 22054 con el ID 54518842 (donde se aprobó el valor de $384.700,00) y en el presente paquete No.25065 con el ID 64649320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</si>
  <si>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(1) unidad del elemento reclamado «Parcial De Orina, Incluido Sedimento» por valor de $12.200,00, y dicho elemento fue reclamado y aprobado mediante el radicado No. 10344697 en dos paquetes diferentes así: En el paquete No. 22054 con el ID 54518835 (donde se aprobó el valor de $12.200,00) y en el presente paquete No.25065 con el ID 64649314 (donde se aprobó el valor de $12.200,00).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</si>
  <si>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(2) unidades del elemento reclamado «Jeringa desechable 10Cc» por valor de $832,00, y dicho elemento fue reclamado y aprobado mediante el radicado No. 10344697 en dos paquetes diferentes así: En el paquete No. 22054 con el ID 54518829 (donde se aprobó el valor de $832,00) y en el presente paquete No.25065 con el ID 64649307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</si>
  <si>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0941413, registra (2) unidades del elemento reclamado «Sodio cloruro 09500Ml solución inyectable 500Ml» por valor de $9.200,00, y dicho elemento fue reclamado y aprobado mediante el radicado No. 10344697 en dos paquetes diferentes así: En el paquete No. 22054 con el ID 54518832 (donde se aprobó el valor de $9.200,00) y en el presente paquete No.25065 con el ID 64649310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</si>
  <si>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«Sala De Observación» por valor de $82.700,00, y dicho elemento fue reclamado y aprobado mediante el radicado No. 10344721 en dos paquetes diferentes así: En el paquete No. 23009 con el ID 57134585 (donde se aprobó el valor de $82.700,00) y en el presente paquete No.25065 con el ID 64649471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</si>
  <si>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«Intracak 18» por valor de $4.290,00, y dicho elemento fue reclamado y aprobado mediante el radicado No. 10344721 en dos paquetes diferentes así: En el paquete No. 23009 con el ID 57134579 (donde se aprobó el valor de $4.290,00) y en el presente paquete No.25065 con el ID 64649465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</si>
  <si>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«Electrocardiograma» por valor de $37.700,00, y dicho elemento fue reclamado y aprobado mediante el radicado No. 10344721 en dos paquetes diferentes así: En el paquete No. 23009 con el ID 57134584 (donde se aprobó el valor de $37.700,00) y en el presente paquete No.25065 con el ID 64649470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</si>
  <si>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«Consulta De Urgencias» por valor de $45.300,00, y dicho elemento fue reclamado y aprobado mediante el radicado No. 10344721 en dos paquetes diferentes así: En el paquete No. 23009 con el ID 57134586 (donde se aprobó el valor de $45.300,00) y en el presente paquete No.25065 con el ID 64649472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</si>
  <si>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«Cloruro de sodio 100Ml solución inyectable 100Cc» por valor de $3.600,00, y dicho elemento fue reclamado y aprobado mediante el radicado No. 10344721 en dos paquetes diferentes así: En el paquete No. 23009 con el ID 57134582 (donde se aprobó el valor de $3.600,00) y en el presente paquete No.25065 con el ID 64649468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</si>
  <si>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«Tapón heparinizado» por valor de $2.200,00, y dicho elemento fue reclamado y aprobado mediante el radicado No. 10344721 en dos paquetes diferentes así: En el paquete No. 23009 con el ID 57134581 (donde se aprobó el valor de $2.200,00) y en el presente paquete No.25065 con el ID 64649467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</si>
  <si>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«Jeringa desechable 10Cc» por valor de $416,00, y dicho elemento fue reclamado y aprobado mediante el radicado No. 10344721 en dos paquetes diferentes así: En el paquete No. 23009 con el ID 57134580 (donde se aprobó el valor de $416,00) y en el presente paquete No.25065 con el ID 64649466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</si>
  <si>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945174, registra (1) unidad del elemento reclamado «Equipo macrogoteo» por valor de $2.825,00, y dicho elemento fue reclamado y aprobado mediante el radicado No. 10344721 en dos paquetes diferentes así: En el paquete No. 23009 con el ID 57134578 (donde se aprobó el valor de $2.825,00) y en el presente paquete No.25065 con el ID 64649464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</si>
  <si>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(1) unidad del elemento reclamado «Sala De Observación» por valor de $82.700,00, y dicho elemento fue reclamado y aprobado mediante el radicado No. 10344723 en dos paquetes diferentes así: En el paquete No. 22054 con el ID 54565318 (donde se aprobó el valor de $82.700,00) y en el presente paquete No.25065 con el ID 64649483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</si>
  <si>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(1) unidad del elemento reclamado «Consulta De Urgencias» por valor de $45.300,00, y dicho elemento fue reclamado y aprobado mediante el radicado No. 10344723 en dos paquetes diferentes así: En el paquete No. 22054 con el ID 54565320 (donde se aprobó el valor de $45.300,00) y en el presente paquete No.25065 con el ID 64649485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</si>
  <si>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(1) unidad del elemento reclamado «Sodio cloruro 09500Ml solución inyectable 500Ml» por valor de $4.600,00), y dicho elemento fue reclamado y aprobado mediante el radicado No. 10344723 en dos paquetes diferentes así: En el paquete No. 22054 con el ID 54565312 (donde se aprobó el valor de $4.600,00) y en el presente paquete No.25065 con el ID 64649477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</si>
  <si>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(1) unidad del elemento reclamado «Intracak 18» por valor de $4.290,00, y dicho elemento fue reclamado y aprobado mediante el radicado No. 10344723 en dos paquetes diferentes así: En el paquete No. 22054 con el ID 54565309 (donde se aprobó el valor de $4.290,00) y en el presente paquete No.25065 con el ID 64649474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</si>
  <si>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(1) unidad del elemento reclamado «Cloruro de sodio 100Ml solución inyectable 100Cc» por valor de $3.600,00, y dicho elemento fue reclamado y aprobado mediante el radicado No. 10344723 en dos paquetes diferentes así: En el paquete No. 22054 con el ID 54565311 (donde se aprobó el valor de $3.600,00) y en el presente paquete No.25065 con el ID 64649476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</si>
  <si>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201909, registra (3) unidades del elemento reclamado «Materiales De Sutura y Curación, Medicamentos y Soluciones, Oxígeno, Agentes y Gases Anestésicos» por valor de $130.800,00, y dicho elemento fue reclamado y aprobado mediante el radicado No. 10344617 en dos paquetes diferentes así: En el paquete No. 22054 con el ID 54767240 (donde se aprobó el valor de $130.800,00) y en el presente paquete No.25065 con el ID 64649499 (donde se aprobó el valor de $130.800,00).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</si>
  <si>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201909, registra (4) unidades del elemento reclamado «Habitación Bipersonal» por valor de $634.800,00, y dicho elemento fue reclamado y aprobado mediante el radicado No. 10344617 en dos paquetes diferentes así: En el paquete No. 22054 con el ID 54767238 (donde se aprobó el valor de $634.800,00) y en el presente paquete No.25065 con el ID 64649497 (donde se aprobó el valor de $634.800,00).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</si>
  <si>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«Valoración Inicial Intrahospitalaria, Por El Especialista Tratante, Del Paciente Ingresado Para Estudio Y/O Tratamiento No Quirúrgico U Obstétrico» por valor de $34.000,00, y dicho elemento fue reclamado y aprobado mediante el radicado No. 10356821 en dos paquetes diferentes así: En el paquete No. 22040 con el ID 53329376 (donde se aprobó el valor de $34.000,00) y en el presente paquete No.25065 con el ID 64649552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</si>
  <si>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«Equipo de buretrol» por valor de $5.720,00, y dicho elemento fue reclamado y aprobado mediante el radicado No. 10356821 en dos paquetes diferentes así: En el paquete No. 22040 con el ID 53329368 (donde se aprobó el valor de $5.720,00) y en el presente paquete No.25065 con el ID 64649544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</si>
  <si>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«Cráneo Simple» por valor de $56.800,00, y dicho elemento fue reclamado y aprobado mediante el radicado No. 10356821 en dos paquetes diferentes así: En el paquete No. 22040 con el ID 53329374 (donde se aprobó el valor de $56.800,00) y en el presente paquete No.25065 con el ID 64649550 (donde se aprobó el valor de $56.800,00).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</si>
  <si>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«Sala De Observación» por valor de $82.700,00, y dicho elemento fue reclamado y aprobado mediante el radicado No. 10356821 en dos paquetes diferentes así: En el paquete No. 22040 con el ID 53329375 (donde se aprobó el valor de $82.700,00) y en el presente paquete No.25065 con el ID 64649551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</si>
  <si>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«Acetaminofén Jarabe Frasco Pet Blanco Por 60 Ml» por valor de $5.100,00, y dicho elemento fue reclamado y aprobado mediante el radicado No. 10356821 en dos paquetes diferentes así: En el paquete No. 22040 con el ID 53329373 (donde se aprobó el valor de $5.100,00) y en el presente paquete No.25065 con el ID 64649549 (donde se aprobó el valor de $5.100,00).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</si>
  <si>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(2) unidades del elemento reclamado «Equipomicrogoteo» por valor de $5.650,00, y dicho elemento fue reclamado y aprobado mediante el radicado No. 10356821 en dos paquetes diferentes así: En el paquete No. 22040 con el ID 53329367 (donde se aprobó el valor de $5.650,00) y en el presente paquete No.25065 con el ID 64649543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</si>
  <si>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«Jeringa desechable 10Cc» por valor de $416,00, y dicho elemento fue reclamado y aprobado mediante el radicado No. 10356821 en dos paquetes diferentes así: En el paquete No. 22040 con el ID 53329369 (donde se aprobó el valor de $416,00) y en el presente paquete No.25065 con el ID 64649545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</si>
  <si>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«Consulta De Urgencias» por valor de $45.300,00, y dicho elemento fue reclamado y aprobado mediante el radicado No. 10356821 en dos paquetes diferentes así: En el paquete No. 22040 con el ID 53329377 (donde se aprobó el valor de $45.300,00) y en el presente paquete No.25065 con el ID 64649553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</si>
  <si>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(2) unidades del elemento reclamado «Sodio cloruro 09500Ml solución inyectable 500Ml» por valor de $9.200,00, y dicho elemento fue reclamado y aprobado mediante el radicado No. 10356821 en dos paquetes diferentes así: En el paquete No. 22040 con el ID 53329371 (donde se aprobó el valor de $9.200,00) y en el presente paquete No.25065 con el ID 64649547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</si>
  <si>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946974, registra (1) unidad del elemento reclamado «Tapón heparinizado» por valor de $2.200,00, y dicho elemento fue reclamado y aprobado mediante el radicado No. 10356821 en dos paquetes diferentes así: En el paquete No. 22040 con el ID 53329370 (donde se aprobó el valor de $2.200,00) y en el presente paquete No.25065 con el ID 64649546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</si>
  <si>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«Honorarios Ayudantía Quirúrgica Grupo 06» por valor de $46.200,00, y dicho elemento fue reclamado y aprobado mediante el radicado No. 10356827 en dos paquetes diferentes así: En el paquete No. 22040 con el ID 53329440 (donde se aprobó el valor de $46.200,00) y en el presente paquete No.25065 con el ID 64649616 (donde se aprobó el valor de $46.200,00).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</si>
  <si>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(4) unidades del elemento reclamado «Sodio cloruro 50Ml solución inyectable» por valor de $15.000,00, y dicho elemento fue reclamado y aprobado mediante el radicado No. 10356827 en tres paquetes diferentes así: En el paquete No. 22040 con el ID 53329419 (donde se aprobó el valor de $15.000,00), en el paquete 22045 con el ID 53787937 (donde se aprobó el valor de $15.000,00) y en el presente paquete No.25065 con el ID 64649595 (donde se aprobó el valor de $15.000,00).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</si>
  <si>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(5) unidades del elemento reclamado «Habitación Bipersonal» por valor de $965.000,00, y dicho elemento fue reclamado y aprobado mediante el radicado No. 10356827 en tres paquetes diferentes así: En el paquete No. 22040 con el ID 53329435 (donde se aprobó el valor de $965.000,00), en el paquete 22045 con el ID 53787953 (donde se aprobó el valor de $965.000,00) y en el presente paquete No.25065 con el ID 64649611 (donde se aprobó el valor de $965.000,00).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</si>
  <si>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«Sodio cloruro 09500 Ml solución inyectable 500Ml» por valor de $9.200,00, y dicho elemento fue reclamado y aprobado mediante el radicado No. 10356827 en tres paquetes diferentes así: En el paquete No. 22040 con el ID 53329418 (donde se aprobó el valor de $9.200,00), en el paquete 22045 con el ID 53787936 (donde se aprobó el valor de $9.200,00) y en el presente paquete No.25065 con el ID 64649594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</si>
  <si>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«Materiales De Sutura y Curación Grupos 04 - 05 - 06 » por valor de $98.100,00, y dicho elemento fue reclamado y aprobado mediante el radicado No. 10356827 en dos paquetes diferentes así: En el paquete No. 22040 con el ID 53329442 (donde se aprobó el valor de $98.100,00) y en el presente paquete No.25065 con el ID 64649618 (donde se aprobó el valor de $98.100,00). En virtud de lo anterior, procede la solicitud de reintegro.</t>
  </si>
  <si>
    <t xml:space="preserve">Al realizar la verificación de los soportes de la reclamación en el visor de imágenes de la intranet SII ECAT de la ADRES, se evidencia mayor valor pagado respecto al valor facturado, toda vez que, la factura de venta No. 948548, registra (21) unidades del elemento reclamado «Jeringa desechable 10Cc» por valor de $8.736,00, y dicho elemento fue reclamado y aprobado mediante el radicado No. 10356827 en tres paquetes diferentes así: En el paquete No. 22040 con el ID 53329414 (donde se aprobó el valor de $8.320,00 relacionado a 20 unidades), en el paquete 22045 con el ID 53787932 (donde se aprobó el valor de $8.736,00 relacionado a 21 unidades) y en el presente paquete No.25065 con el ID 64649590 (donde se aprobó el valor de $8.736,00 relacionado a 21 unidades). En virtud de lo anterior, en el paquete 25065 (actual) procede la solicitud de reintegro de 21 unidades y en el paquete 22045 procede la solicitud de reintegro de 20 unidades por valor de $8.320,00. </t>
  </si>
  <si>
    <t>Al realizar la verificación de los soportes de la reclamación en el visor de imágenes de la intranet SII ECAT de la ADRES, se evidencia mayor valor pagado respecto al valor facturado, toda vez que, la factura de venta No. 948548, registra (1) unidad del elemento reclamado «Honorarios Cirujano Grupo 06» por valor de $176.500,00, y dicho elemento fue reclamado y aprobado mediante el radicado No. 10356827 en dos paquetes diferentes así: En el paquete No. 22040 con el ID 53329437 (donde se aprobó el valor de $176.500,00) y en el presente paquete No.25065 con el ID 64649613 (donde se aprobó el valor de $176.500,00).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</si>
  <si>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«Tromboplastina, Tiempo Parcial (Ptt)» por valor de $27.100,00, y dicho elemento fue reclamado y aprobado mediante el radicado No. 10356827 en tres paquetes diferentes así: En el paquete No. 22040 con el ID 53329431 (donde se aprobó el valor de $27.100,00), en el paquete 22045 con el ID 53787949 (donde se aprobó el valor de $27.100,00) y en el presente paquete No.25065 con el ID 64649607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</si>
  <si>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«Extremidades, Articular, Cadera Pediátrica, Hombro O Rodilla» por valor de $96.500,00, y dicho elemento fue reclamado y aprobado mediante el radicado No. 10356827 en tres paquetes diferentes así: En el paquete No. 22040 con el ID 53329434 (donde se aprobó el valor de $96.500,00), en el paquete 22045 con el ID 53787952 (donde se aprobó el valor de $96.500,00) y en el presente paquete No.25065 con el ID 64649610 (donde se aprobó el valor de $96.500,00).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</si>
  <si>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«Honorarios Anestesiólogo Grupo 05» por valor de $44.000,00, y dicho elemento fue reclamado y aprobado mediante el radicado No. 10356827 en dos paquetes diferentes así: En el paquete No. 22040 con el ID 53329438 (donde se aprobó el valor de $44.000,00) y en el presente paquete No.25065 con el ID 64649614 (donde se aprobó el valor de $44.000,00).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</si>
  <si>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«Equipo macrogoteo» por valor de $5.650,00), y dicho elemento fue reclamado y aprobado mediante el radicado No. 10356827 en tres paquetes diferentes así: En el paquete No. 22040 con el ID 53329410 (donde se aprobó el valor de $5.650,00); en el paquete 22045 con el ID 53787928 (donde se aprobó el valor de $5.650,00) y en el presente paquete No.25065 con el ID 64649586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</si>
  <si>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«Suero, Orina Y Otros» por valor de $11.000,00, y dicho elemento fue reclamado y aprobado mediante el radicado No. 10356827 en dos paquetes diferentes así: En el paquete No. 22040 con el ID 53329421 (donde se aprobó el valor de $11.000,00) y en el presente paquete No.25065 con el ID 64649600 (donde se aprobó el valor de $11.000,00).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</si>
  <si>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«Derechos De Sala De Cirugía Grupo 06» por valor de $347.700,00, y dicho elemento fue reclamado y aprobado mediante el radicado No. 10356827 en dos paquetes diferentes así: En el paquete No. 22040 con el ID 53329441 (donde se aprobó el valor de $347.700,00) y en el presente paquete No.25065 con el ID 64649617 (donde se aprobó el valor de $347.700,00).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</si>
  <si>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«Tapón heparinizado» por valor de $4.400,00, y dicho elemento fue reclamado y aprobado mediante el radicado No. 10356827 en tres paquetes diferentes así: En el paquete No. 22040 con el ID 53329416 (donde se aprobó el valor de $4.400,00), en el paquete 22045 con el ID 53787934 (donde se aprobó el valor de $4.400,00) y en el presente paquete No.25065 con el ID 64649592 (donde se aprobó el valor de $4.400,00).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</si>
  <si>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«Protrombina, Tiempo Pt» por valor de $27.800,00, y dicho elemento fue reclamado y aprobado mediante el radicado No. 10356827 en tres paquetes diferentes así: En el paquete No. 22040 con el ID 53329427 (donde se aprobó el valor de $27.800,00), en el paquete 22045 con el ID 53787945 (donde se aprobó el valor de $27.800,00) y en el presente paquete No.25065 con el ID 64649606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</si>
  <si>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«Honorarios Anestesiólogo Grupo 06» por valor de $104.800,00, y dicho elemento fue reclamado y aprobado mediante el radicado No. 10356827 en dos paquetes diferentes así: En el paquete No. 22040 con el ID 53329439 (donde se aprobó el valor de $104.800,00) y en el presente paquete No.25065 con el ID 64649615 (donde se aprobó el valor de $104.800,00).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</si>
  <si>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«Gram, Tinción Y Lectura (Cualquier Muestra)» por valor de $9.900,00, y dicho elemento fue reclamado y aprobado mediante el radicado No. 10356827 en tres paquetes diferentes así: En el paquete No. 22040 con el ID 53329425 (donde se aprobó el valor de $9.900,00), en el paquete 22045 con el ID 53787943 (donde se aprobó el valor de $9.900,00) y en el presente paquete No.25065 con el ID 64649604 (donde se aprobó el valor de $9.900,00).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</si>
  <si>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«Equipo microgoteo» por valor de $2.825,00, y dicho elemento fue reclamado y aprobado mediante el radicado No. 10356827 en tres paquetes diferentes así: En el paquete No. 22040 con el ID 53329411 (donde se aprobó el valor de $2.825,00), en el paquete 22045 con el ID 53787929 (donde se aprobó el valor de $2.825,00) y en el presente paquete No.25065 con el ID 64649587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</si>
  <si>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«Cuadro Hemático O Hemograma Hematocrito y Leucograma» por valor de $19.100,00, y dicho elemento fue reclamado y aprobado mediante el radicado No. 10356827 en tres paquetes diferentes así: En el paquete No. 22040 con el ID 53329422 (donde se aprobó el valor de $19.100,00); en el paquete 22045 con ID 53787940 (donde se aprobó el valor de $19.100,00) y en el presente paquete No.25065 con el ID 64649601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</si>
  <si>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«Honorarios Cirujano Grupo 05» por valor de $67.300,00, y dicho elemento fue reclamado y aprobado mediante el radicado No. 10356827 en dos paquetes diferentes así: En el paquete No. 22040 con el ID 53329436 (donde se aprobó el valor de $67.300,00) y en el presente paquete No.25065 con el ID 64649612 (donde se aprobó el valor de $67.300,00).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</si>
  <si>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«Antibiograma» por valor de $23.900,00, y dicho elemento fue reclamado y aprobado mediante el radicado No. 10356827 en dos paquetes diferentes así: En el paquete No. 22040 con el ID 53329420 (donde se aprobó el valor de $23.900,00) y en el presente paquete No.25065 con el ID 64649599 (donde se aprobó el valor de $23.900,00).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</si>
  <si>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(3) unidades del elemento reclamado «Intracak 20» por valor de $12.870,00, y dicho elemento fue reclamado y aprobado mediante el radicado No. 10356827 en tres paquetes diferentes así: En el paquete No. 22040 con el ID 53329412 (donde se aprobó el valor de $12.870,00), en el paquete 22045 con el ID 53787930 (donde se aprobó el valor de $12.870,00) y en el presente paquete No.25065 con el ID 64649588 (donde se aprobó el valor de $12.870,00).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</si>
  <si>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«Nitrógeno Ureico» por valor de $9.200,00, y dicho elemento fue reclamado y aprobado mediante el radicado No. 10356827 en dos paquetes diferentes así: En el paquete No. 22040 con el ID 53329426 (donde se aprobó el valor de $9.200,00) y en el presente paquete No.25065 con el ID 64649605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</si>
  <si>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(2) unidades del elemento reclamado «Lactato ringer solución inyectable 500Ml» por valor de $8.160,00, y dicho elemento fue reclamado y aprobado mediante el radicado No. 10356827 en tres paquetes diferentes así: En el paquete No. 22040 con el ID 53329415 (donde se aprobó el valor de $8.160,00), en el paquete 22045 con el ID 53787933 (donde se aprobó el valor de $8.160,00) y en el presente paquete No.25065 con el ID 64649591 (donde se aprobó el valor de $8.160,00).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</si>
  <si>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 unidad del elemento reclamado «Glucosa (En Suero, Lcr, Otros Fluidos)» por valor de $11.500,00, y dicho elemento fue reclamado y aprobado mediante el radicado No. 10356827 en dos paquetes diferentes así: En el paquete No. 22040 con el ID 53329424 (donde se aprobó el valor de $11.500,00) y en el presente paquete No.25065 con el ID 64649603 (donde se aprobó el valor de $11.500,00).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</si>
  <si>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(2) unidades del elemento reclamado «Mano, Dedos, Puño (Muñeca), Codo, Pie, Clavícula, Antebrazo, Cuello De Pie (Tobillo), Edad Ósea (Carpograma), Calcáneo» por valor de $77.600,00, y dicho elemento fue reclamado y aprobado mediante el radicado No. 10356828 en dos paquetes diferentes así: En el paquete No. 22040 con el ID 53329449 (donde se aprobó el valor de $77.600,00) y en el presente paquete No.25065 con el ID 64649625 (donde se aprobó el valor de $77.600,00).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</si>
  <si>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«Jeringa desechable 10Cc» por valor de $416,00, y dicho elemento fue reclamado y aprobado mediante el radicado No. 10356828 en dos paquetes diferentes así: En el paquete No. 22040 con el ID 53329445 (donde se aprobó el valor de $416,00) y en el presente paquete No.25065 con el ID 64649621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</si>
  <si>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«Intracak 18» por valor de $4.290,00, y dicho elemento fue reclamado y aprobado mediante el radicado No. 10356828 en dos paquetes diferentes así: En el paquete No. 22040 con el ID 53329444 (donde se aprobó el valor de $4.290,00) y en el presente paquete No.25065 con el ID 64649620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</si>
  <si>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«Equipo macrogoteo» por valor de $2.825,00, y dicho elemento fue reclamado y aprobado mediante el radicado No. 10356828 en dos paquetes diferentes así: En el paquete No. 22040 con el ID 53329443 (donde se aprobó el valor de $2.825,00) y en el presente paquete No.25065 con el ID 64649619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</si>
  <si>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«Cloruro de sodio 100Ml solución inyectable 100Cc» por valor de $3.600,00, y dicho elemento fue reclamado y aprobado mediante el radicado No. 10356828 en dos paquetes diferentes así: En el paquete No. 22040 con el ID 53329447 (donde se aprobó el valor de $3.600,00) y en el presente paquete No.25065 con el ID 64649623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</si>
  <si>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«Consulta De Urgencias» por valor de $45.300,00, y dicho elemento fue reclamado y aprobado mediante el radicado No. 10356828 en dos paquetes diferentes así: En el paquete No. 22040 con el ID 53329450 (donde se aprobó el valor de $45.300,00) y en el presente paquete No.25065 con el ID 64649626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</si>
  <si>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947273, registra (1) unidad del elemento reclamado «Tapón heparinizado» por valor de $2.200,00, y dicho elemento fue reclamado y aprobado mediante el radicado No. 10356828 en dos paquetes diferentes así: En el paquete No. 22040 con el ID 53329446 (donde se aprobó el valor de $2.200,00) y en el presente paquete No.25065 con el ID 64649622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</si>
  <si>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«Equipo macrogoteo» por valor de $2.825,00, y dicho elemento fue reclamado y aprobado mediante el radicado No. 10356834 en dos paquetes diferentes así: En el paquete No. 22040 con el ID 53329530 (donde se aprobó el valor de $2.825,00) y en el presente paquete No.25065 con el ID 64649697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</si>
  <si>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(2) unidades del elemento reclamado «Cloruro de sodio 100Ml solución inyectable 100Cc» por valor de $7.200,00, y dicho elemento fue reclamado y aprobado mediante el radicado No. 10356834 en dos paquetes diferentes así: En el paquete No. 22040 con el ID 53329533 (donde se aprobó el valor de $7.200,00) y en el presente paquete No.25065 con el ID 64649700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</si>
  <si>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«Consulta De Urgencias» por valor de $45.300,00, y dicho elemento fue reclamado y aprobado mediante el radicado No. 10356834 en dos paquetes diferentes así: En el paquete No. 22040 con el ID 53329543 (donde se aprobó el valor de $45.300,00) y en el presente paquete No.25065 con el ID 64649710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</si>
  <si>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(2) unidades del elemento reclamado «Sodio cloruro 09500Ml solución inyectable 500Ml» por valor de $9.200,00, y dicho elemento fue reclamado y aprobado mediante el radicado No. 10356834 en dos paquetes diferentes así: En el paquete No. 22040 con el ID 53329534 (donde se aprobó el valor de $9.200,00) y en el presente paquete No.25065 con el ID 64649701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</si>
  <si>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«Cráneo Simple» por valor de $384.700,00, y dicho elemento fue reclamado y aprobado mediante el radicado No. 10356834 en dos paquetes diferentes así: En el paquete No. 22040 con el ID 53329540 (donde se aprobó el valor de $384.700,00) y en el presente paquete No.25065 con el ID 64649707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</si>
  <si>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«Vacuna Antitetánica Caja Con Un Vial Por 0. 5Ml. Vial De Vidrio Borosilicato Tipo I Tapón De Clorobutilo Sello De Aluminio» por valor de $14.400,00, y dicho elemento fue reclamado y aprobado mediante el radicado No. 10356834 en dos paquetes diferentes así: En el paquete No. 22040 con el ID 53329538 (donde se aprobó el valor de $14.400,00) y en el presente paquete No.25065 con el ID 64649706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</si>
  <si>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«Intracak 18» por valor de $4.290,00, y dicho elemento fue reclamado y aprobado mediante el radicado No. 10356834 en dos paquetes diferentes así: En el paquete No. 22040 con el ID 53329531 (donde se aprobó el valor de $4.290,00) y en el presente paquete No.25065 con el ID 64649698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</si>
  <si>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«Cuadro Hemático O Hemograma Hematocrito Y Leucograma» por valor de $19.100,00, y dicho elemento fue reclamado y aprobado mediante el radicado No. 10356834 en dos paquetes diferentes así: En el paquete No. 22040 con el ID 53329535 (donde se aprobó el valor de $19.100,00) y en el presente paquete No.25065 con el ID 64649705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</si>
  <si>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(3) unidades del elemento reclamado «Jeringa desechable 10Cc» por valor de $1.248,00, y dicho elemento fue reclamado y aprobado mediante el radicado No. 10356834 en dos paquetes diferentes así: En el paquete No. 22040 con el ID 53329532 (donde se aprobó el valor de $1.248,00) y en el presente paquete No.25065 con el ID 64649699 (donde se aprobó el valor de $1.248,00).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</si>
  <si>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951002, registra (1) unidad del elemento reclamado «Interconsulta Médica Especializada Ambulatoria O Intrahospitalaria» por valor de $43.900,00, y dicho elemento fue reclamado y aprobado mediante el radicado No. 10356834 en dos paquetes diferentes así: En el paquete No. 22040 con el ID 53329542 (donde se aprobó el valor de $43.900,00) y en el presente paquete No.25065 con el ID 64649709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</si>
  <si>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«Venda de algodón 5 Pul x 5Y» por valor de $5.300,00, y dicho elemento fue reclamado y aprobado mediante el radicado No. 10356838 en dos paquetes diferentes así: En el paquete No. 22040 con el ID 53329639 (donde se aprobó el valor de $5.300,00) y en el presente paquete No.25065 con el ID 64649741 (donde se aprobó el valor de $5.300,00).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</si>
  <si>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(5) unidades del elemento reclamado «Portátiles Con Fluoroscopia Y/O Intensificador De Imagen (Practicado En Quirófanos); Al Valor Del Estudio, Agregar:» por valor de $583.500,00, y dicho elemento fue reclamado y aprobado mediante el radicado No. 10356838 en dos paquetes diferentes así: En el paquete No. 22040 con el ID 53329665 (donde se aprobó el valor de $583.500,00) y en el presente paquete No.25065 con el ID 64649767 (donde se aprobó el valor de $583.500,00).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</si>
  <si>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«Clavo de kischner liso de 15M mortomedics» por valor de $74.520,00, y dicho elemento fue reclamado y aprobado mediante el radicado No. 10356838 en dos paquetes diferentes así: En el paquete No. 22040 con el ID 53329631 (donde se aprobó el valor de $74.520,00) y en el presente paquete No.25065 con el ID 64649733 (donde se aprobó el valor de $74.520,00).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</si>
  <si>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«Derechos De Sala De Cirugía Grupo 05» por valor de $240.200,00, y dicho elemento fue reclamado y aprobado mediante el radicado No. 10356838 en dos paquetes diferentes así: En el paquete No. 22040 con el ID 53329674 (donde se aprobó el valor de $240.200,00) y en el presente paquete No.25065 con el ID 64649776 (donde se aprobó el valor de $240.200,00).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</si>
  <si>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(51) unidades del elemento reclamado «Jeringa desechable 10Cc» por valor de $21.216,00, y dicho elemento fue reclamado y aprobado mediante el radicado No. 10356838 en dos paquetes diferentes así: En el paquete No. 22040 con el ID 53329635 (donde se aprobó el valor de $13.728,00 relacionado a 33) y en el presente paquete No.25065 con el ID 64649737 (donde se aprobó el valor de $21.216,00 relacionado a 51). En virtud de lo anterior, procede la solicitud de reintegro de 33 unidades por valor de $13.728,00.</t>
  </si>
  <si>
    <t>Al realizar la verificación de los soportes de la reclamación en el visor de imágenes de la intranet SII ECAT de la ADRES, se evidencia mayor valor pagado respecto al valor facturado, toda vez que, la factura de venta No. 0952484, registra (4) unidades del elemento reclamado «Cloruro de sodio 100Ml» por valor de $14.400,00, y dicho elemento fue reclamado y aprobado mediante el radicado No. 10356838 en dos paquetes diferentes así: En el paquete No. 22040 con el ID 53329642 (donde se aprobó el valor de $14.400,00) y en el presente paquete No.25065 con el ID 64649744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</si>
  <si>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«Electrocardiograma» por valor de $37.700,00, y dicho elemento fue reclamado y aprobado mediante el radicado No. 10356838 en dos paquetes diferentes así: En el paquete No. 22040 con el ID 53329667 (donde se aprobó el valor de $37.700,00) y en el presente paquete No.25065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</si>
  <si>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«Cuadro Hemático O Hemograma Hematocrito Y Leucograma» por valor de $38.200,00, y dicho elemento fue reclamado y aprobado mediante el radicado No. 10356838 en dos paquetes diferentes así: En el paquete No. 22040 con el ID 53329646 (donde se aprobó el valor de $38.200,00) y en el presente paquete No.25065 con el ID 64649757 (donde se aprobó el valor de $38.200,00).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</si>
  <si>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«Intracak 20» por valor de $8.580,00, y dicho elemento fue reclamado y aprobado mediante el radicado No. 10356838 en dos paquetes diferentes así: En el paquete No. 22040 con el ID 53329634 (donde se aprobó el valor de $8.580,00) y en el presente paquete No.25065 con el ID 64649736 (donde se aprobó el valor de $8.580,00).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</si>
  <si>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«Cráneo Simple» por valor de $384.700,00, y dicho elemento fue reclamado y aprobado mediante el radicado No. 10356838 en dos paquetes diferentes así: En el paquete No. 22040 con el ID 53329666 (donde se aprobó el valor de $384.700,00) y en el presente paquete No.25065 con el ID 64649768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</si>
  <si>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«Consulta De Urgencias» por valor de $45.300,00, y dicho elemento fue reclamado y aprobado mediante el radicado No. 10356838 en dos paquetes diferentes así: En el paquete No. 22040 con el ID 53329672 (donde se aprobó el valor de $45.300,00) y en el presente paquete No.25065 con el ID 64649774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</si>
  <si>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«Protrombina, Tiempo Pt» por valor de $27.800,00, y dicho elemento fue reclamado y aprobado mediante el radicado No. 10356838 en dos paquetes diferentes así: En el paquete No. 22040 con el ID 53329649 (donde se aprobó el valor de $27.800,00) y en el presente paquete No.25065 con el ID 64649760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</si>
  <si>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«Honorarios Cirujano Grupo 05» por valor de $269.400,00, y dicho elemento fue reclamado y aprobado mediante el radicado No. 10356838 en dos paquetes diferentes así: En el paquete No. 22040 con el ID 53329669 (donde se aprobó el valor de $269.400,00) y en el presente paquete No.25065 con el ID 64649771 (donde se aprobó el valor de $269.400,00).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</si>
  <si>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«Derechos De Sala De Cirugía Grupo 05» por valor de $108.100,00, y dicho elemento fue reclamado y aprobado mediante el radicado No. 10356838 en dos paquetes diferentes así: En el paquete No. 22040 con el ID 53329673 (donde se aprobó el valor de $108.100,00) y en el presente paquete No.25065 con el ID 64649775 (donde se aprobó el valor de $108.100,00).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</si>
  <si>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«Venda de yeso 5X5» por valor de $18.040,00, y dicho elemento fue reclamado y aprobado mediante el radicado No. 10356838 en dos paquetes diferentes así: En el paquete No. 22040 con el ID 53329640 (donde se aprobó el valor de $18.040,00) y en el presente paquete No.25065 con el ID 64649742 (donde se aprobó el valor de $18.040,00).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</si>
  <si>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(9) unidades del elemento reclamado «Jeringa desechable 20Cc» por valor de $8.910,00, y dicho elemento fue reclamado y aprobado mediante el radicado No. 10356838 en dos paquetes diferentes así: En el paquete No. 22040 con el ID 53329636 (donde se aprobó el valor de $8.910,00) y en el presente paquete No.25065 con el ID 64649738 (donde se aprobó el valor de $8.910,00).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</si>
  <si>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(19) unidades del elemento reclamado «Sodio cloruro 09500 Ml solución inyectable 500Ml» por valor de $87.400,00, y dicho elemento fue reclamado y aprobado mediante el radicado No. 10356838 en dos paquetes diferentes así: En el paquete No. 22040 con el ID 53329643 (donde se aprobó el valor de $87.400,00) y en el presente paquete No.25065 con el ID 64649745 (donde se aprobó el valor de $87.400,00).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</si>
  <si>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«Sodio» por valor de $22.500,00, y dicho elemento fue reclamado y aprobado mediante el radicado No. 10356838 en dos paquetes diferentes así: En el paquete No. 22040 con el ID 53329650 (donde se aprobó el valor de $22.500,00) y en el presente paquete No.25065 con el ID 64649761 (donde se aprobó el valor de $22.500,00).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</si>
  <si>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«Potasio» por valor de $27.300,00, y dicho elemento fue reclamado y aprobado mediante el radicado No. 10356838 en dos paquetes diferentes así: En el paquete No. 22040 con el ID 53329648 (donde se aprobó el valor de $27.300,00) y en el presente paquete No.25065 con el ID 64649759 (donde se aprobó el valor de $27.300,00).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</si>
  <si>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(3) unidades del elemento reclamado «Sodio cloruro 50 Ml solución inyectable» por valor de $11.250,00, y dicho elemento fue reclamado y aprobado mediante el radicado No. 10356838 en dos paquetes diferentes así: En el paquete No. 22040 con el ID 53329644 (donde se aprobó el valor de $11.250,00) y en el presente paquete No.25065 con el ID 64649746 (donde se aprobó el valor de $11.250,00).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</si>
  <si>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«Equipo de buretrol» por valor de $5.720,00, y dicho elemento fue reclamado y aprobado mediante el radicado No. 10356838 en dos paquetes diferentes así: En el paquete No. 22040 con el ID 53329632 (donde se aprobó el valor de $5.720,00) y en el presente paquete No.25065 con el ID 64649734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</si>
  <si>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«Tromboplastina, Tiempo Parcial (Ptt)» por valor de $27.100,00, y dicho elemento fue reclamado y aprobado mediante el radicado No. 10356838 en dos paquetes diferentes así: En el paquete No. 22040 con el ID 53329657 (donde se aprobó el valor de $27.100,00) y en el presente paquete No.25065 con el ID 64649762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</si>
  <si>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«Honorarios Anestesiólogo Grupo 05» por valor de $88.000,00, y dicho elemento fue reclamado y aprobado mediante el radicado No. 10356838 en dos paquetes diferentes así: En el paquete No. 22040 con el ID 53329670 (donde se aprobó el valor de $88.000,00) y en el presente paquete No.25065 con el ID 64649772 (donde se aprobó el valor de $88.000,00).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</si>
  <si>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«Materiales De Sutura Y Curación, Medicamentos Y Soluciones, Oxígeno, Agentes Y Gases Anestésicos» por valor de $53.100,00, y dicho elemento fue reclamado y aprobado mediante el radicado No. 10356838 en dos paquetes diferentes así: En el paquete No. 22040 con el ID 53329676 (donde se aprobó el valor de $53.100,00) y en el presente paquete No.25065 con el ID 64649778 (donde se aprobó el valor de $53.100,00).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</si>
  <si>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«Suero, Orina y Otros» por valor de $11.000,00, y dicho elemento fue reclamado y aprobado mediante el radicado No. 10356838 en dos paquetes diferentes así: En el paquete No. 22040 con el ID 53329645 (donde se aprobó el valor de $11.000,00) y en el presente paquete No.25065 con el ID 64649756 (donde se aprobó el valor de $11.000,00).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</si>
  <si>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«Nitrógeno Ureico» por valor de $9.200,00, y dicho elemento fue reclamado y aprobado mediante el radicado No. 10356838 en dos paquetes diferentes así: En el paquete No. 22040 con el ID 53329647 (donde se aprobó el valor de $9.200,00) y en el presente paquete No.25065 con el ID 64649758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</si>
  <si>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(3) unidades del elemento reclamado «Interconsulta Médica Especializada Ambulatoria O Intrahospitalaria» por valor de $131.700,00, y dicho elemento fue reclamado y aprobado mediante el radicado No. 10356838 en dos paquetes diferentes así: En el paquete No. 22040 con el ID 53329671 (donde se aprobó el valor de $131.700,00) y en el presente paquete No.25065 con el ID 64649773 (donde se aprobó el valor de $131.700,00).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</si>
  <si>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(7) unidades del elemento reclamado «Habitación Bipersonal» por valor de $1.774.500,00, y dicho elemento fue reclamado y aprobado mediante el radicado No. 10356838 en dos paquetes diferentes así: En el paquete No. 22040 con el ID 53329668 (donde se aprobó el valor de $1.014.000,00 relacionado a 4 unidades) y en el presente paquete No.25065 con el ID 64649770 (donde se aprobó el valor de $1.774.500,00 relacionado a 7 unidades). En virtud de lo anterior, procede la solicitud de reintegro de 4 unidades por valor de $1.014.000,00.</t>
  </si>
  <si>
    <t>Al realizar la verificación de los soportes de la reclamación en el visor de imágenes de la intranet SII ECAT de la ADRES, se evidencia mayor valor pagado respecto al valor facturado, toda vez que, la factura de venta No. 0952484, registra (1) unidad del elemento reclamado «Materiales De Sutura Y Curación Grupos 04 - 05 - 06 » por valor de $98.100,00, y dicho elemento fue reclamado y aprobado mediante el radicado No. 10356838 en dos paquetes diferentes así: En el paquete No. 22040 con el ID 53329675 (donde se aprobó el valor de $98.100,00) y en el presente paquete No.25065 con el ID 64649777 (donde se aprobó el valor de $98.100,00).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</si>
  <si>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«Venda elástica vendatex» por valor de $3.520,00, y dicho elemento fue reclamado y aprobado mediante el radicado No. 10356838 en dos paquetes diferentes así: En el paquete No. 22040 con el ID 53329641 (donde se aprobó el valor de $3.520,00) y en el presente paquete No.25065 con el ID 64649743 (donde se aprobó el valor de $3.520,00).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</si>
  <si>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«Tórax (Pa O P A Y Lateral), Reja Costal» por valor de $55.200,00, y dicho elemento fue reclamado y aprobado mediante el radicado No. 10356838 en dos paquetes diferentes así: En el paquete No. 22040 con el ID 53329664 (donde se aprobó el valor de $55.200,00) y en el presente paquete No.25065 con el ID 64649766 (donde se aprobó el valor de $55.200,00).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</si>
  <si>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(1) unidad del elemento reclamado «Brazo, Pierna, Rodilla, Fémur, Hombro, Omoplato» por valor de $50.300,00, y dicho elemento fue reclamado y aprobado mediante el radicado No. 10356838 en dos paquetes diferentes así: En el paquete No. 22040 con el ID 53329662 (donde se aprobó el valor de $50.300,00) y en el presente paquete No.25065 con el ID 64649765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</si>
  <si>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(2) unidades del elemento reclamado «Lactato ringer solución inyectable 500Ml» por valor de $8.160,00, y dicho elemento fue reclamado y aprobado mediante el radicado No. 10356838 en dos paquetes diferentes así: En el paquete No. 22040 con el ID 53329637 (donde se aprobó el valor de $8.160,00) y en el presente paquete No.25065 con el ID 64649739 (donde se aprobó el valor de $8.160,00).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</si>
  <si>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(6) unidades del elemento reclamado «Mano, Dedos, Puño (Muñeca), Codo, Pie, Clavícula, Antebrazo, Cuello De Pie (Tobillo), Edad Ósea (Carpograma), Calcáneo» por valor de $232.800,00, y dicho elemento fue reclamado y aprobado mediante el radicado No. 10356838 en dos paquetes diferentes así: En el paquete No. 22040 con el ID 53329661 (donde se aprobó el valor de $232.800,00) y en el presente paquete No.25065 con el ID 64649764 (donde se aprobó el valor de $232.800,00).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</si>
  <si>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(5) unidades del elemento reclamado «Intracak 18» por valor de $21.450,00, y dicho elemento fue reclamado y aprobado mediante el radicado No. 10356838 en dos paquetes diferentes así: En el paquete No. 22040 con el ID 53329633 (donde se aprobó el valor de $21.450,00) y en el presente paquete No.25065 con el ID 64649735 (donde se aprobó el valor de $21.450,00).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</si>
  <si>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«Cuadro Hemático O Hemograma Hematocrito Y Leucograma» por valor de $19.100,00, y dicho elemento fue reclamado y aprobado mediante el radicado No. 10356840 en dos paquetes diferentes así: En el paquete No. 22040 con el ID 53329693 (donde se aprobó el valor de $19.100,00) y en el presente paquete No.25065 con el ID 64649799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</si>
  <si>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«Derechos De Sala Para Suturas» por valor de $37.700,00, y dicho elemento fue reclamado y aprobado mediante el radicado No. 10356840 en dos paquetes diferentes así: En el paquete No. 22040 con el ID 53329714 (donde se aprobó el valor de $37.700,00) y en el presente paquete No.25065 con el ID 64649816 (donde se aprobó el valor de $37.700,00).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</si>
  <si>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(2) unidades del elemento reclamado «Sodio cloruro 09500Ml solución inyectable 500Ml» por valor de $9.200,00, y dicho elemento fue reclamado y aprobado mediante el radicado No. 10356840 en dos paquetes diferentes así: En el paquete No. 22040 con el ID 53329692 (donde se aprobó el valor de $9.200,00) y en el presente paquete No.25065 con el ID 64649794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</si>
  <si>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«Honorarios Anestesiólogo Grupo 09» por valor de $167.800,00, y dicho elemento fue reclamado y aprobado mediante el radicado No. 10356840 en dos paquetes diferentes así: En el paquete No. 22040 con el ID 53329709 (donde se aprobó el valor de $167.800,00) y en el presente paquete No.25065 con el ID 64649811 (donde se aprobó el valor de $167.800,00).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</si>
  <si>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(4) unidades del elemento reclamado «Jeringa desechable 10Cc» por valor de $1.664,00, y dicho elemento fue reclamado y aprobado mediante el radicado No. 10356840 en dos paquetes diferentes así: En el paquete No. 22040 con el ID 53329690 (donde se aprobó el valor de $1.664,00) y en el presente paquete No.25065 con el ID 64649792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</si>
  <si>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«Consulta De Urgencias» por valor de $45.300,00, y dicho elemento fue reclamado y aprobado mediante el radicado No. 10356840 en dos paquetes diferentes así: En el paquete No. 22040 con el ID 53329712 (donde se aprobó el valor de $45.300,00) y en el presente paquete No.25065 con el ID 64649814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</si>
  <si>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«Protrombina, Tiempo Pt» por valor de $27.800,00, y dicho elemento fue reclamado y aprobado mediante el radicado No. 10356840 en dos paquetes diferentes así: En el paquete No. 22040 con el ID 53329695 (donde se aprobó el valor de $27.800,00) y en el presente paquete No.25065 con el ID 64649801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</si>
  <si>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«Tromboplastina, Tiempo Parcial (Ptt)» por valor de $27.100,00, y dicho elemento fue reclamado y aprobado mediante el radicado No. 10356840 en dos paquetes diferentes así: En el paquete No. 22040 con el ID 53329700 (donde se aprobó el valor de $27.100,00) y en el presente paquete No.25065 con el ID 64649803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</si>
  <si>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«Sutura» por valor de $12.900,00, y dicho elemento fue reclamado y aprobado mediante el radicado No. 10356840 en dos paquetes diferentes así: En el paquete No. 22040 con el ID 53329713 (donde se aprobó el valor de $12.900,00) y en el presente paquete No.25065 con el ID 64649815 (donde se aprobó el valor de $12.900,00).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</si>
  <si>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«Intracak 18» por valor de $4.290,00, y dicho elemento fue reclamado y aprobado mediante el radicado No. 10356840 en dos paquetes diferentes así: En el paquete No. 22040 con el ID 53329688 (donde se aprobó el valor de $4.290,00) y en el presente paquete No.25065 con el ID 64649790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</si>
  <si>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(2) unidades del elemento reclamado «Interconsulta Médica Especializada Ambulatoria O Intrahospitalaria» por valor de $87.800,00, y dicho elemento fue reclamado y aprobado mediante el radicado No. 10356840 en dos paquetes diferentes así: En el paquete No. 22040 con el ID 53329711 (donde se aprobó el valor de $87.800,00) y en el presente paquete No.25065 con el ID 64649813 (donde se aprobó el valor de $87.800,00).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</si>
  <si>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«Jeringa desechable 1Cc» por valor de $865,00, y dicho elemento fue reclamado y aprobado mediante el radicado No. 10356840 en dos paquetes diferentes así: En el paquete No. 22040 con el ID 53329689 (donde se aprobó el valor de $865,00) y en el presente paquete No.25065 con el ID 64649791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</si>
  <si>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«Equipo de buretrol» por valor de $5.720,00, y dicho elemento fue reclamado y aprobado mediante el radicado No. 10356840 en dos paquetes diferentes así: En el paquete No. 22040 con el ID 53329687 (donde se aprobó el valor de $5.720,00) y en el presente paquete No.25065 con el ID 64649789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</si>
  <si>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«Senos Paranasales O Rinofaringe (Incluye Cortes Axiales Y Coronales)» por valor de $422.200,00, y dicho elemento fue reclamado y aprobado mediante el radicado No. 10356840 en dos paquetes diferentes así: En el paquete No. 22040 con el ID 53329704 (donde se aprobó el valor de $422.200,00) y en el presente paquete No.25065 con el ID 64649806 (donde se aprobó el valor de $422.200,00).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</si>
  <si>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«Honorarios Cirujano Grupo 09» por valor de $293.200,00, y dicho elemento fue reclamado y aprobado mediante el radicado No. 10356840 en dos paquetes diferentes así: En el paquete No. 22040 con el ID 53329707 (donde se aprobó el valor de $293.200,00) y en el presente paquete No.25065 con el ID 64649809 (donde se aprobó el valor de $293.200,00).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</si>
  <si>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«Honorarios Anestesiólogo Grupo 04» por valor de $35.600,00, y dicho elemento fue reclamado y aprobado mediante el radicado No. 10356840 en dos paquetes diferentes así: En el paquete No. 22040 con el ID 53329708 (donde se aprobó el valor de $35.600,00) y en el presente paquete No.25065 con el ID 64649810 (donde se aprobó el valor de $35.600,00).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</si>
  <si>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«Honorarios Cirujano Grupo 04» por valor de $49.500,00, y dicho elemento fue reclamado y aprobado mediante el radicado No. 10356840 en dos paquetes diferentes así: En el paquete No. 22040 con el ID 53329706 (donde se aprobó el valor de $49.500,00) y en el presente paquete No.25065 con el ID 64649808 (donde se aprobó el valor de $49.500,00).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</si>
  <si>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«Materiales De Sutura Y Curación Grupos 07 - 08 - 09 » por valor de $228.000,00, y dicho elemento fue reclamado y aprobado mediante el radicado No. 10356840 en dos paquetes diferentes así: En el paquete No. 22040 con el ID 53329716 (donde se aprobó el valor de $228.000,00) y en el presente paquete No.25065 con el ID 64649818 (donde se aprobó el valor de $228.000,00).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</si>
  <si>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«Derechos De Sala De Cirugía Grupo 09» por valor de $484.900,00, y dicho elemento fue reclamado y aprobado mediante el radicado No. 10356840 en dos paquetes diferentes así: En el paquete No. 22040 con el ID 53329715 (donde se aprobó el valor de $484.900,00) y en el presente paquete No.25065 con el ID 64649817 (donde se aprobó el valor de $484.900,00).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</si>
  <si>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«Vacuna Antitetánica Caja Con Un Vial Por 0. 5Ml. Vial De Vidrio Borosilicato Tipo I Tapón De Clorobutilo Sello De Aluminio» por valor de $14.400,00, y dicho elemento fue reclamado y aprobado mediante el radicado No. 10356840 en dos paquetes diferentes así: En el paquete No. 22040 con el ID 53329699 (donde se aprobó el valor de $14.400,00) y en el presente paquete No.25065 con el ID 64649802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</si>
  <si>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«Habitación De Cuatro Ó Mas Camas» por valor de $134.900,00, y dicho elemento fue reclamado y aprobado mediante el radicado No. 10356840 en dos paquetes diferentes así: En el paquete No. 22040 con el ID 53329705 (donde se aprobó el valor de $134.900,00) y en el presente paquete No.25065 con el ID 64649807 (donde se aprobó el valor de $134.900,00).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</si>
  <si>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«Cráneo Simple» por valor de $384.700,00, y dicho elemento fue reclamado y aprobado mediante el radicado No. 10356840 en dos paquetes diferentes así: En el paquete No. 22040 con el ID 53329703 (donde se aprobó el valor de $384.700,00) y en el presente paquete No.25065 con el ID 64649805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</si>
  <si>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«Honorarios Ayudantía Quirúrgica Grupo 09» por valor de $80.200,00, y dicho elemento fue reclamado y aprobado mediante el radicado No. 10356840 en dos paquetes diferentes así: En el paquete No. 22040 con el ID 53329710 (donde se aprobó el valor de $80.200,00) y en el presente paquete No.25065 con el ID 64649812 (donde se aprobó el valor de $80.200,00).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</si>
  <si>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«Venda elástica vendatex nï½º65» por valor de $3.520,00, y dicho elemento fue reclamado y aprobado mediante el radicado No. 10356840 en dos paquetes diferentes así: En el paquete No. 22040 con el ID 53329691 (donde se aprobó el valor de $3.520,00) y en el presente paquete No.25065 con el ID 64649793 (donde se aprobó el valor de $3.520,00).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</si>
  <si>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«Sala De Observación» por valor de $65.000,00, y dicho elemento fue reclamado y aprobado mediante el radicado No. 10356849 en dos paquetes diferentes así: En el paquete No. 22040 con el ID 53329825 (donde se aprobó el valor de $65.000,00) y en el presente paquete No.25065 con el ID 64649892 (donde se aprobó el valor de $65.000,00).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</si>
  <si>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«Glucosa (En Suero, Lcr, Otros Fluidos)» por valor de $11.500,00, y dicho elemento fue reclamado y aprobado mediante el radicado No. 10356849 en dos paquetes diferentes así: En el paquete No. 22040 con el ID 53329817 (donde se aprobó el valor de $11.500,00) y en el presente paquete No.25065 con el ID 64649887 (donde se aprobó el valor de $11.500,00).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</si>
  <si>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(13) unidades del elemento reclamado «Sodio cloruro 09500Ml solución inyectable 500Ml» por valor de $59.800,00, y dicho elemento fue reclamado y aprobado mediante el radicado No. 10356849 en dos paquetes diferentes así: En el paquete No. 22040 con el ID 53329815 (donde se aprobó el valor de $59.800,00) y en el presente paquete No.25065 con el ID 64649882 (donde se aprobó el valor de $59.800,00).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</si>
  <si>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«Jeringa desechable 1Cc» por valor de $865,00, y dicho elemento fue reclamado y aprobado mediante el radicado No. 10356849 en dos paquetes diferentes así: En el paquete No. 22040 con el ID 53329812 (donde se aprobó el valor de $865,00) y en el presente paquete No.25065 con el ID 64649879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</si>
  <si>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«Jeringa desechable 5Cc» por valor de $525,00, y dicho elemento fue reclamado y aprobado mediante el radicado No. 10356849 en dos paquetes diferentes así: En el paquete No. 22040 con el ID 53329814 (donde se aprobó el valor de $525,00) y en el presente paquete No.25065 con el ID 64649881 (donde se aprobó el valor de $525,00).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</si>
  <si>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«Consulta De Urgencias» por valor de $45.300,00, y dicho elemento fue reclamado y aprobado mediante el radicado No. 10356849 en dos paquetes diferentes así: En el paquete No. 22040 con el ID 53329827 (donde se aprobó el valor de $45.300,00) y en el presente paquete No.25065 con el ID 64649894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</si>
  <si>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«Equipo de buretrol» por valor de $5.720,00, y dicho elemento fue reclamado y aprobado mediante el radicado No. 10356849 en dos paquetes diferentes así: En el paquete No. 22040 con el ID 53329810 (donde se aprobó el valor de $5.720,00) y en el presente paquete No.25065 con el ID 64649877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</si>
  <si>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(2) unidades del elemento reclamado «Equipo macrogoteo» por valor de $5.650,00, y dicho elemento fue reclamado y aprobado mediante el radicado No. 10356849 en dos paquetes diferentes así: En el paquete No. 22040 con el ID 53329809 (donde se aprobó el valor de $5.650,00) y en el presente paquete No.25065 con el ID 64649876 (donde se aprobó el valor de $5.650,00).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</si>
  <si>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«Tromboplastina, Tiempo Parcial (Ptt)» por valor de $27.100,00, y dicho elemento fue reclamado y aprobado mediante el radicado No. 10356849 en dos paquetes diferentes así: En el paquete No. 22040 con el ID 53329823 (donde se aprobó el valor de $27.100,00) y en el presente paquete No.25065 con el ID 64649890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</si>
  <si>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«Protrombina, Tiempo Pt» por valor de $27.800,00, y dicho elemento fue reclamado y aprobado mediante el radicado No. 10356849 en dos paquetes diferentes así: En el paquete No. 22040 con el ID 53329818 (donde se aprobó el valor de $27.800,00) y en el presente paquete No.25065 con el ID 64649888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</si>
  <si>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«Vacuna Antitetánica Caja Con Un Vial Por 0. 5Ml. Vial De Vidrio Borosilicato Tipo I Tapón De Clorobutilo Sello De Aluminio» por valor de $14.400,00, y dicho elemento fue reclamado y aprobado mediante el radicado No. 10356849 en dos paquetes diferentes así: En el paquete No. 22040 con el ID 53329822 (donde se aprobó el valor de $14.400,00) y en el presente paquete No.25065 con el ID 64649889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</si>
  <si>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«Intracak 18» por valor de $4.290,00, y dicho elemento fue reclamado y aprobado mediante el radicado No. 10356849 en dos paquetes diferentes así: En el paquete No. 22040 con el ID 53329811 (donde se aprobó el valor de $4.290,00) y en el presente paquete No.25065 con el ID 64649878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</si>
  <si>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(6) unidades del elemento reclamado «Jeringa desechable 10Cc» por valor de $2.496,00, y dicho elemento fue reclamado y aprobado mediante el radicado No. 10356849 en dos paquetes diferentes así: En el paquete No. 22040 con el ID 53329813 (donde se aprobó el valor de $2.496,00) y en el presente paquete No.25065 con el ID 64649880 (donde se aprobó el valor de $2.496,00).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</si>
  <si>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«Cráneo Simple» por valor de $384.700,00, y dicho elemento fue reclamado y aprobado mediante el radicado No. 10356849 en dos paquetes diferentes así: En el paquete No. 22040 con el ID 53329824 (donde se aprobó el valor de $384.700,00) y en el presente paquete No.25065 con el ID 64649891 (donde se aprobó el valor de $384.700,00).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</si>
  <si>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«Cuadro Hemático O Hemograma Hematocrito Y Leucograma» por valor de $19.100,00, y dicho elemento fue reclamado y aprobado mediante el radicado No. 10356849 en dos paquetes diferentes así: En el paquete No. 22040 con el ID 53329816 (donde se aprobó el valor de $19.100,00) y en el presente paquete No.25065 con el ID 64649886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</si>
  <si>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«Honorarios Anestesiólogo Grupo 07» por valor de $121.800,00, y dicho elemento fue reclamado y aprobado mediante el radicado No. 10356864 en dos paquetes diferentes así: En el paquete No. 22045 con el ID 53788043 (donde se aprobó el valor de $121.800,00) y en el presente paquete No.25065 con el ID 64650030 (donde se aprobó el valor de $121.800,00).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</si>
  <si>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«Intracak 18» por valor de $4.290,00, y dicho elemento fue reclamado y aprobado mediante el radicado No. 10356864 en dos paquetes diferentes así: En el paquete No. 22045 con el ID 53788025 (donde se aprobó el valor de $4.290,00) y en el presente paquete No.25065 con el ID 64650012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</si>
  <si>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«Materiales De Sutura Y Curación Grupos 07 - 08 - 09 » por valor de $228.000,00, y dicho elemento fue reclamado y aprobado mediante el radicado No. 10356864 en dos paquetes diferentes así: En el paquete No. 22045 con el ID 53788048 (donde se aprobó el valor de $228.000,00) y en el presente paquete No.25065 con el ID 64650035 (donde se aprobó el valor de $228.000,00).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</si>
  <si>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«Honorarios Ayudantía Quirúrgica Grupo 07» por valor de $54.500,00, y dicho elemento fue reclamado y aprobado mediante el radicado No. 10356864 en dos paquetes diferentes así: En el paquete No. 22045 con el ID 53788044 (donde se aprobó el valor de $54.500,00) y en el presente paquete No.25065 con el ID 64650031 (donde se aprobó el valor de $54.500,00).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</si>
  <si>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«Derechos De Sala De Cirugía Grupo 07» por valor de $387.900,00, y dicho elemento fue reclamado y aprobado mediante el radicado No. 10356864 en dos paquetes diferentes así: En el paquete No. 22045 con el ID 53788047 (donde se aprobó el valor de $387.900,00) y en el presente paquete No.25065 con el ID 64650034 (donde se aprobó el valor de $387.900,00).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</si>
  <si>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«Tapón heparinizado» por valor de $2.200,00, y dicho elemento fue reclamado y aprobado mediante el radicado No. 10356864 en dos paquetes diferentes así: En el paquete No. 22045 con el ID 53788027 (donde se aprobó el valor de $2.200,00) y en el presente paquete No.25065 con el ID 64650014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</si>
  <si>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«Honorarios Cirujano Grupo 07» por valor de $206.800,00, y dicho elemento fue reclamado y aprobado mediante el radicado No. 10356864 en dos paquetes diferentes así: En el paquete No. 22045 con el ID 53788041 (donde se aprobó el valor de $206.800,00) y en el presente paquete No.25065 con el ID 64650028 (donde se aprobó el valor de $206.800,00).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</si>
  <si>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(3) unidades del elemento reclamado «Cloruro de sodio 100Ml solución inyectable 100Cc» por valor de $10.800,00, y dicho elemento fue reclamado y aprobado mediante el radicado No. 10356864 en dos paquetes diferentes así: En el paquete No. 22045 con el ID 53788028 (donde se aprobó el valor de $10.800,00) y en el presente paquete No.25065 con el ID 64650015 (donde se aprobó el valor de $10.800,00).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</si>
  <si>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«Equipo de buretrol» por valor de $5.720,00, y dicho elemento fue reclamado y aprobado mediante el radicado No. 10356864 en dos paquetes diferentes así: En el paquete No. 22045 con el ID 53788024 (donde se aprobó el valor de $5.720,00) y en el presente paquete No.25065 con el ID 64650011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</si>
  <si>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«Consulta De Urgencias» por valor de $45.300,00, y dicho elemento fue reclamado y aprobado mediante el radicado No. 10356864 en dos paquetes diferentes así: En el paquete No. 22045 con el ID 53788046 (donde se aprobó el valor de $45.300,00) y en el presente paquete No.25065 con el ID 64650033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</si>
  <si>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«Cuadro Hemático O Hemograma Hematocrito Y Leucograma» por valor de $19.100,00, y dicho elemento fue reclamado y aprobado mediante el radicado No. 10356864 en dos paquetes diferentes así: En el paquete No. 22045 con el ID 53788030 y en el presente paquete No.25065 (donde se aprobó el valor de $19.100,00) y fue reclamado con el ID 64650021 (donde se aprobó el valor de $19.100,00).En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</si>
  <si>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951330, registra (1) unidad del elemento reclamado «Brazo, Pierna, Rodilla, Fémur, Hombro, Omoplato» por valor de $50.300,00, y dicho elemento fue reclamado y aprobado mediante el radicado No. 10356864 en dos paquetes diferentes así: En el paquete No. 22045 con el ID 53788038 (donde se aprobó el valor de $50.300,00) y en el presente paquete No.25065 con el ID 64650025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</si>
  <si>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(1) unidad del elemento reclamado «Sala De Observación» por valor de $82.700,00, y dicho elemento fue reclamado y aprobado mediante el radicado No. 10356875 en dos paquetes diferentes así: En el paquete No. 22040 con el ID 53330338 (donde se aprobó el valor de $82.700,00) y en el presente paquete No.25065 con el ID 64650133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</si>
  <si>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(1) unidad del elemento reclamado «Consulta De Urgencias» por valor de $45.300,00, y dicho elemento fue reclamado y aprobado mediante el radicado No. 10356875 en dos paquetes diferentes así: En el paquete No. 22040 con el ID 53330339 (donde se aprobó el valor de $45.300,00) y en el presente paquete No.25065 con el ID 64650134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</si>
  <si>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(2) unidades del elemento reclamado «Jeringa desechable 10Cc» por valor de $832,00, y dicho elemento fue reclamado y aprobado mediante el radicado No. 10356875 en dos paquetes diferentes así: En el paquete No. 22040 con el ID 53330333 (donde se aprobó el valor de $832,00) y en el presente paquete No.25065 con el ID 64650128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</si>
  <si>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(1) unidad del elemento reclamado «Equipo macrogoteo» por valor de $2.825,00, y dicho elemento fue reclamado y aprobado mediante el radicado No. 10356875 en dos paquetes diferentes así: En el paquete No. 22040 con el ID 53330331 (donde se aprobó el valor de $2.825,00) y en el presente paquete No.25065 con el ID 64650126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</si>
  <si>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(1) unidad del elemento reclamado «Intracak 18» por valor de $4.290,00, y dicho elemento fue reclamado y aprobado mediante el radicado No. 10356875 en dos paquetes diferentes así: En el paquete No. 22040 con el ID 53330332 (donde se aprobó el valor de $4.290,00) y en el presente paquete No.25065 con el ID 64650127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</si>
  <si>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(2) unidades del elemento reclamado «Sodio cloruro 09500Ml solución inyectable 500Ml» por valor de $9.200,00, y dicho elemento fue reclamado y aprobado mediante el radicado No. 10356875 en dos paquetes diferentes así: En el paquete No. 22040 con el ID 53330334 (donde se aprobó el valor de $9.200,00) y en el presente paquete No.25065 con el ID 64650129 (donde se aprobó el valor de $9.200,00).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</si>
  <si>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950316, registra (1) unidad del elemento reclamado «Columna Lumbosacra» por valor de $77.700,00, y dicho elemento fue reclamado y aprobado mediante el radicado No. 10356875 en dos paquetes diferentes así: En el paquete No. 22040 con el ID 53330336 (donde se aprobó el valor de $77.700,00) y en el presente paquete No.25065 con el ID 64650132 (donde se aprobó el valor de $77.700,00).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</si>
  <si>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«Materiales De Sutura Y Curación, Medicamentos Y Soluciones, Oxígeno, Agentes Y Gases Anestésicos» por valor de $53.100,00, y dicho elemento fue reclamado y aprobado mediante el radicado No. 10356891 en dos paquetes diferentes así: En el paquete No. 23009 con el ID 57134642 (donde se aprobó el valor de $53.100,00) y en el presente paquete No.25065 con el ID 64650316 (donde se aprobó el valor de $53.100,00).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</si>
  <si>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«Vacuna Antitetánica Caja Con Un Vial Por 0. 5Ml. Vial De Vidrio Borosilicato Tipo I Tapón De Clorobutilo Sello De Aluminio» por valor de $14.400,00, y dicho elemento fue reclamado y aprobado mediante el radicado No. 10356891 en dos paquetes diferentes así: En el paquete No. 22040 con el ID 53330584 (donde se aprobó el valor de $14.400,00) y en el presente paquete No.25065 con el ID 64650311 (donde se aprobó el valor de $14.400,00).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</si>
  <si>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«Brazo, Pierna, Rodilla, Fémur, Hombro, Omoplato» por valor de $50.300,00, y dicho elemento fue reclamado y aprobado mediante el radicado No. 10356891 en dos paquetes diferentes así: En el paquete No. 22040 con el ID 53330585 (donde se aprobó el valor de $50.300,00) y en el presente paquete No.25065 con el ID 64650312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</si>
  <si>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«Derechos De Sala De Cirugía Grupo 05» por valor de $108.100,00, y dicho elemento fue reclamado y aprobado mediante el radicado No. 10356891 en dos paquetes diferentes así: En el paquete No. 23009 con el ID 57134641 (donde se aprobó el valor de $108.100,00) y en el presente paquete No.25065 con el ID 64650315 (donde se aprobó el valor de $108.100,00).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</si>
  <si>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«Honorarios Cirujano Grupo 05» por valor de $134.700,00, y dicho elemento fue reclamado y aprobado mediante el radicado No. 10356891 en dos paquetes diferentes así: En el paquete No. 23009 con el ID 57134639 (donde se aprobó el valor de $134.700,00) y en el presente paquete No.25065 con el ID 64650313 (donde se aprobó el valor de $134.700,00).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</si>
  <si>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«Equipo macrogoteo» por valor de $2.825,00, y dicho elemento fue reclamado y aprobado mediante el radicado No. 10356891 en dos paquetes diferentes así: En el paquete No. 22040 con el ID 53330576 (donde se aprobó el valor de $2.825,00) y en el presente paquete No.25065 con el ID 64650303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</si>
  <si>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(2) unidades del elemento reclamado «Jeringa desechable 10Cc» por valor de $832,00, y dicho elemento fue reclamado y aprobado mediante el radicado No. 10356891 en dos paquetes diferentes así: En el paquete No. 22040 con el ID 53330579 (donde se aprobó el valor de $832,00) y en el presente paquete No.25065 con el ID 64650306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</si>
  <si>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«Tapón heparinizado» por valor de $2.200,00, y dicho elemento fue reclamado y aprobado mediante el radicado No. 10356891 en dos paquetes diferentes así: En el paquete No. 22040 con el ID 53330580 (donde se aprobó el valor de $2.200,00) y en el presente paquete No.25065 con el ID 64650307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</si>
  <si>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«Intracak 18» por valor de $4.290,00, y dicho elemento fue reclamado y aprobado mediante el radicado No. 10356891 en dos paquetes diferentes así: En el paquete No. 22040 con el ID 53330577 (donde se aprobó el valor de $4.290,00) y en el presente paquete No.25065 con el ID 64650304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</si>
  <si>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«Jeringa desechable 1Cc» por valor de $865,00, y dicho elemento fue reclamado y aprobado mediante el radicado No. 10356891 en dos paquetes diferentes así: En el paquete No. 22040 con el ID 53330578 (donde se aprobó el valor de $865,00) y en el presente paquete No.25065 con el ID 64650305 (donde se aprobó el valor de $865,00).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</si>
  <si>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«Sodio cloruro solución inyectable 250Ml» por valor de $4.600,00, y dicho elemento fue reclamado y aprobado mediante el radicado No. 10356891 en dos paquetes diferentes así: En el paquete No. 23009 con el ID 57134634 (donde se aprobó el valor de $4.600,00) y en el presente paquete No.25065 con el ID 64650308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</si>
  <si>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954451, registra (1) unidad del elemento reclamado «Consulta De Urgencias» por valor de $45.300,00, y dicho elemento fue reclamado y aprobado mediante el radicado No. 10356891 en dos paquetes diferentes así: En el paquete No. 22040 con el ID 53330587 (donde se aprobó el valor de $45.300,00) y en el presente paquete No.25065 con el ID 64650314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</si>
  <si>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(3) unidades del elemento reclamado «Sodio cloruro 09500Ml solución inyectable 500Ml» por valor de $13.800,00, y dicho elemento fue reclamado y aprobado mediante el radicado No. 10356910 en dos paquetes diferentes así: En el paquete No. 22040 con el ID 53330792 (donde se aprobó el valor de $13.800,00) y en el presente paquete No.25065 con el ID 64650467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</si>
  <si>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(9) unidades del elemento reclamado «Jeringa desechable 10Cc» por valor de $3.744,00, y dicho elemento fue reclamado y aprobado mediante el radicado No. 10356910 en dos paquetes diferentes así: En el paquete No. 22040 con el ID 53330790 (donde se aprobó el valor de $3.744,00) y en el presente paquete No.25065 con el ID 64650465 (donde se aprobó el valor de $3.744,00).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</si>
  <si>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«Equipo macrogoteo» por valor de $2.825,00, y dicho elemento fue reclamado y aprobado mediante el radicado No. 10356910 en dos paquetes diferentes así: En el paquete No. 22040 con el ID 53330788 (donde se aprobó el valor de $2.825,00) y en el presente paquete No.25065 con el ID 64650463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</si>
  <si>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«Interconsulta Médica Especializada Ambulatoria O Intrahospitalaria» por valor de $43.900,00, y dicho elemento fue reclamado y aprobado mediante el radicado No. 10356910 en dos paquetes diferentes así: En el paquete No. 22040 con el ID 53330803 (donde se aprobó el valor de $43.900,00) y en el presente paquete No.25065 con el ID 64650478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</si>
  <si>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«Valoración Inicial Intrahospitalaria, Por El Especialista Tratante, Del Paciente Ingresado Para Estudio Y/O Tratamiento No Quirúrgico U Obstétrico» por valor de $34.000,00, y dicho elemento fue reclamado y aprobado mediante el radicado No. 10356910 en dos paquetes diferentes así: En el paquete No. 22040 con el ID 53330802 (donde se aprobó el valor de $34.000,00) y en el presente paquete No.25065 con el ID 64650477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</si>
  <si>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«Cuadro Hemático O Hemograma Hematocrito Y Leucograma» por valor de $19.100,00, y dicho elemento fue reclamado y aprobado mediante el radicado No. 10356910 en dos paquetes diferentes así: En el paquete No. 22040 con el ID 53330793 (donde se aprobó el valor de $19.100,00) y en el presente paquete No.25065 con el ID 64650471 (donde se aprobó el valor de $19.100,00).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</si>
  <si>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«Pelvis, Cadera, Articulaciones Sacro Ilíacas Y Coxo Femorales» por valor de $42.700,00, y dicho elemento fue reclamado y aprobado mediante el radicado No. 10356910 en dos paquetes diferentes así: En el paquete No. 22040 con el ID 53330798 (donde se aprobó el valor de $42.700,00) y en el presente paquete No.25065 con el ID 64650473 (donde se aprobó el valor de $42.700,00).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</si>
  <si>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«Abdomen Simple Con Proyecciones Adicionales, Serie De Abdomen Agudo» por valor de $85.500,00, y dicho elemento fue reclamado y aprobado mediante el radicado No. 10356910 en dos paquetes diferentes así: En el paquete No. 22040 con el ID 53330799 (donde se aprobó el valor de $85.500,00) y en el presente paquete No.25065 con el ID 64650474 (donde se aprobó el valor de $85.500,00).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</si>
  <si>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(1) unidad del elemento reclamado «Abdomen Total, Incluye: Hígado, Páncreas, Vesícula, Vías Biliares, Riñones, Bazo, Grandes Vasos, Pelvis Y Flancos» por valor de $178.600,00, y dicho elemento fue reclamado y aprobado mediante el radicado No. 10356910 en dos paquetes diferentes así: En el paquete No. 22040 con el ID 53330800 (donde se aprobó el valor de $178.600,00) y en el presente paquete No.25065 con el ID 64650475 (donde se aprobó el valor de $178.600,00).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</si>
  <si>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953587, registra (8) unidades del elemento reclamado «Cloruro de sodio 100Ml solución inyectable 100Cc» por valor de $28.800,00, y dicho elemento fue reclamado y aprobado mediante el radicado No. 10356910 en dos paquetes diferentes así: En el paquete No. 22040 con el ID 53330791 (donde se aprobó el valor de $28.800,00) y en el presente paquete No.25065 con el ID 64650466 (donde se aprobó el valor de $28.800,00).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</si>
  <si>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(1) unidad del elemento reclamado «Intracak 18» por valor de $4.290,00, y dicho elemento fue reclamado y aprobado mediante el radicado No. 10356915 en dos paquetes diferentes así: En el paquete No. 22040 con el ID 53330875 (donde se aprobó el valor de $4.290,00) y en el presente paquete No.25065 con el ID 64650509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</si>
  <si>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(2) unidades del elemento reclamado «Mano, Dedos, Puño (Muñeca), Codo, Pie, Clavícula, Antebrazo, Cuello De Pie (Tobillo), Edad Ósea (Carpograma), Calcáneo» por valor de $77.600,00, y dicho elemento fue reclamado y aprobado mediante el radicado No. 10356915 en dos paquetes diferentes así: En el paquete No. 22040 con el ID 53330880 (donde se aprobó el valor de $77.600,00) y en el presente paquete No.25065 con el ID 64650515 (donde se aprobó el valor de $77.600,00).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</si>
  <si>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(3) unidades del elemento reclamado «Sodio cloruro 09500Ml solución inyectable 500Ml» por valor de $13.800,00, y dicho elemento fue reclamado y aprobado mediante el radicado No. 10356915 en dos paquetes diferentes así: En el paquete No. 22040 con el ID 53330877 (donde se aprobó el valor de $13.800,00) y en el presente paquete No.25065 con el ID 64650511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</si>
  <si>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(2) unidades del elemento reclamado «Jeringa desechable 10Cc» por valor de $832,00), y dicho elemento fue reclamado y aprobado mediante el radicado No. 10356915 en dos paquetes diferentes así: En el paquete No. 22040 con el ID 53330876 (donde se aprobó el valor de $832,00) y en el presente paquete No.25065 con el ID 64650510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</si>
  <si>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(1) unidad del elemento reclamado «Interconsulta Médica Especializada Ambulatoria O Intrahospitalaria» por valor de $43.900,00, y dicho elemento fue reclamado y aprobado mediante el radicado No. 10356915 en dos paquetes diferentes así: En el paquete No. 22040 con el ID 53330884 (donde se aprobó el valor de $43.900,00) y en el presente paquete No.25065 con el ID 64650518 (donde se aprobó el valor de $43.900,00).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</si>
  <si>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(1) unidad del elemento reclamado «Consulta De Urgencias» por valor de $45.300,00, y dicho elemento fue reclamado y aprobado mediante el radicado No. 10356915 en dos paquetes diferentes así: En el paquete No. 22040 con el ID 53330885 (donde se aprobó el valor de $45.300,00) y en el presente paquete No.25065 con el ID 64650519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</si>
  <si>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954093, registra (1) unidad del elemento reclamado «Equipo macrogoteo» por valor de $2.825,00, y dicho elemento fue reclamado y aprobado mediante el radicado No. 10356915 en dos paquetes diferentes así: En el paquete No. 22040 con el ID 53330874 (donde se aprobó el valor de $2.825,00) y en el presente paquete No.25065 con el ID 64650508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</si>
  <si>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«Intracak 18» por valor de $4.290,00, y dicho elemento fue reclamado y aprobado mediante el radicado No. 10356916 en dos paquetes diferentes así: En el paquete No. 22040 con el ID 53330889 (donde se aprobó el valor de $4.290,00) y en el presente paquete No.25065 con el ID 64650523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</si>
  <si>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«Tapón heparinizado» por valor de $2.200,00, y dicho elemento fue reclamado y aprobado mediante el radicado No. 10356916 en dos paquetes diferentes así: En el paquete No. 22040 con el ID 53330892 (donde se aprobó el valor de $2.200,00) y en el presente paquete No.25065 con el ID 64650526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</si>
  <si>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«Jeringa desechable 10Cc» por valor de $416,00, y dicho elemento fue reclamado y aprobado mediante el radicado No. 10356916 en dos paquetes diferentes así: En el paquete No. 22040 con el ID 53330891 (donde se aprobó el valor de $416,00) y en el presente paquete No.25065 con el ID 64650525 (donde se aprobó el valor de $416,00).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</si>
  <si>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«Brazo, Pierna, Rodilla, Fémur, Hombro, Omoplato» por valor de $50.300,00, y dicho elemento fue reclamado y aprobado mediante el radicado No. 10356916 en dos paquetes diferentes así: En el paquete No. 22040 con el ID 53330894 (donde se aprobó el valor de $50.300,00) y en el presente paquete No.25065 con el ID 64650528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</si>
  <si>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«Equipo macrogoteo» por valor de $2.825,00, y dicho elemento fue reclamado y aprobado mediante el radicado No. 10356916 en dos paquetes diferentes así: En el paquete No. 22040 con el ID 53330888 (donde se aprobó el valor de $2.825,00) y en el presente paquete No.25065 con el ID 64650522 (donde se aprobó el valor de $2.825,00).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</si>
  <si>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954190, registra (1) unidad del elemento reclamado «Consulta De Urgencias» por valor de $45.300,00, y dicho elemento fue reclamado y aprobado mediante el radicado No. 10356916 en dos paquetes diferentes así: En el paquete No. 22040 con el ID 53330896 (donde se aprobó el valor de $45.300,00) y en el presente paquete No.25065 con el ID 64650530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</si>
  <si>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«Consulta De Urgencias» por valor de $45.300,00, y dicho elemento fue reclamado y aprobado mediante el radicado No. 10385223 en dos paquetes diferentes así: En el paquete No. 22054 con el ID 54565494 (donde se aprobó el valor de $45.300,00) y en el presente paquete No.25065 con el ID 64650622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</si>
  <si>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«Sala De Observación» por valor de $82.700,00, y dicho elemento fue reclamado y aprobado mediante el radicado No. 10385223 en dos paquetes diferentes así: En el paquete No. 22054 con el ID 54565493 (donde se aprobó el valor de $82.700,00) y en el presente paquete No.25065 con el ID 64650621 (donde se aprobó el valor de $82.700,00).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</si>
  <si>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(4) unidades del elemento reclamado «Jeringa desechable 10Cc» por valor de $1.664,00, y dicho elemento fue reclamado y aprobado mediante el radicado No. 10385223 en dos paquetes diferentes así: En el paquete No. 22054 con el ID 54565483 (donde se aprobó el valor de $1.664,00) y en el presente paquete No.25065 con el ID 64650611 (donde se aprobó el valor de $1.664,00).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</si>
  <si>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«Cloruro de sodio 100Ml solución inyectable 100Cc» por valor de $3.600,00, y dicho elemento fue reclamado y aprobado mediante el radicado No. 10385223 en dos paquetes diferentes así: En el paquete No. 22054 con el ID 54565485 (donde se aprobó el valor de $3.600,00) y en el presente paquete No.25065 con el ID 64650613 (donde se aprobó el valor de $3.600,00).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</si>
  <si>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«Parcial De Orina, Incluido Sedimento» por valor de $12.200,00, y dicho elemento fue reclamado y aprobado mediante el radicado No. 10385223 en dos paquetes diferentes así: En el paquete No. 22054 con el ID 54565487 (donde se aprobó el valor de $12.200,00) y en el presente paquete No.25065 con el ID 64650619 (donde se aprobó el valor de $12.200,00).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</si>
  <si>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«Tapón heparinizado» por valor de $2.200,00, y dicho elemento fue reclamado y aprobado mediante el radicado No. 10385223 en dos paquetes diferentes así: En el paquete No. 22054 con el ID 54565484 (donde se aprobó el valor de $2.200,00) y en el presente paquete No.25065 con el ID 64650612 (donde se aprobó el valor de $2.200,00).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</si>
  <si>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«Equipo de buretrol» por valor de $5.720,00, y dicho elemento fue reclamado y aprobado mediante el radicado No. 10385223 en dos paquetes diferentes así: En el paquete No. 22054 con el ID 54565481 (donde se aprobó el valor de $5.720,00) y en el presente paquete No.25065 con el ID 64650609 (donde se aprobó el valor de $5.720,00).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</si>
  <si>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(3) unidades del elemento reclamado «Sodio cloruro 09500Ml solución inyectable 500Ml» por valor de $13.800,00, y dicho elemento fue reclamado y aprobado mediante el radicado No. 10385223 en dos paquetes diferentes así: En el paquete No. 22054 con el ID 54565486 (donde se aprobó el valor de $13.800,00) y en el presente paquete No.25065 con el ID 64650614 (donde se aprobó el valor de $13.800,00).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</si>
  <si>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955156, registra (1) unidad del elemento reclamado «Intracak 18» por valor de $4.290,00, y dicho elemento fue reclamado y aprobado mediante el radicado No. 10385223 en dos paquetes diferentes así: En el paquete No. 22054 con el ID 54565482 (donde se aprobó el valor de $4.290,00) y en el presente paquete No.25065 con el ID 64650610 (donde se aprobó el valor de $4.290,00).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</si>
  <si>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962865, registra (1) unidad del elemento reclamado «Honorarios Ayudantía Quirúrgica Grupo 06» por valor de $46.200,00, y dicho elemento fue reclamado y aprobado mediante el radicado No. 10385303 en dos paquetes diferentes así: En el paquete No. 22054 con el ID 54767425 (donde se aprobó el valor de $46.200,00) y en el presente paquete No.25065 con el ID 64651066 (donde se aprobó el valor de $46.200,00).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</si>
  <si>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962865, registra (1) unidad del elemento reclamado «Materiales De Sutura Y Curación Grupos 04 - 05 - 06 » por valor de $98.100,00, y dicho elemento fue reclamado y aprobado mediante el radicado No. 10385303 en dos paquetes diferentes así: En el paquete No. 22054 con el ID 54767427 (donde se aprobó el valor de $98.100,00) y en el presente paquete No.25065 con el ID 64651068 (donde se aprobó el valor de $98.100,00).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</si>
  <si>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962865, registra (1) unidad del elemento reclamado «Honorarios Cirujano Grupo 06» por valor de $176.500,00, y dicho elemento fue reclamado y aprobado mediante el radicado No. 10385303 en dos paquetes diferentes así: En el paquete No. 22054 con el ID 54767423 (donde se aprobó el valor de $176.500,00) y en el presente paquete No.25065 con el ID 64651064 (donde se aprobó el valor de $176.500,00).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</si>
  <si>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962865, registra (1) unidad del elemento reclamado «Derechos De Sala De Cirugía Grupo 06» por valor de $347.700,00, y dicho elemento fue reclamado y aprobado mediante el radicado No. 10385303 en dos paquetes diferentes así: En el paquete No. 22054 con el ID 54767426 (donde se aprobó el valor de $347.700,00) y en el presente paquete No.25065 con el ID 64651067 (donde se aprobó el valor de $347.700,00).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</si>
  <si>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962865, registra (1) unidad del elemento reclamado «Honorarios Anestesiólogo Grupo 06» por valor de $104.800,00, y dicho elemento fue reclamado y aprobado mediante el radicado No. 10385303 en dos paquetes diferentes así: En el paquete No. 22054 con el ID 54767424 (donde se aprobó el valor de $104.800,00) y en el presente paquete No.25065 con el ID 64651065 (donde se aprobó el valor de $104.800,00).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</si>
  <si>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0835685, registra (2) unidades del elemento reclamado «Cloruro de sodio 09100Ml solución inyec» por valor de $7.200,00, y dicho elemento fue reclamado y aprobado mediante el radicado No. 10118406 en dos paquetes diferentes así: En el paquete No. 21003 con el ID 45341529 (donde se aprobó el valor de $7.200,00) y en el presente paquete No.25065 con el ID 61040489 (donde se aprobó el valor de $7.200,00).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</si>
  <si>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(7) unidades del elemento reclamado «Sodio cloruro solución inyec 09250Ml» por valor de $32.200,00, y dicho elemento fue reclamado y aprobado mediante el radicado No. 11291325 en dos paquetes diferentes así: En el paquete No. 23019 con el ID 58923867 (donde se aprobó el valor de $13.800,00 relacionado a 3 unidades) + ID 58923869 (donde se aprobó $18.400,00 relacionado a 4 unidades) y en el presente paquete No.25069 con el ID 63563568 (donde se aprobó el valor de $18.400,00 relacionado a 4 unidades) + ID 63563566 (donde se aprobó el valor de $13.800,00 relacionado a 3 unidades).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</si>
  <si>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0948745, registra (1) unidad del elemento reclamado «Brazo, Pierna, Rodilla, Fémur, Hombro, Omoplato» por valor de $50.300,00, y dicho elemento fue reclamado y aprobado mediante el radicado No. 10356840 en dos paquetes diferentes así: En el paquete No. 22040 con el ID 53329701 (donde se aprobó el valor de $50.300,00) y en el presente paquete No.25065 con el ID 64649804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</si>
  <si>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(4) unidades del elemento reclamado «Interconsulta Médica Especializada Ambulatoria O Intrahospitalaria» por valor $49.000,00 (c/u), y dicho elemento fue reclamado y aprobado mediante el radicado No. 11291325 en dos paquetes diferentes así: En el paquete No. 23019 con los ID 58923910 (donde se aprobó el valor de $99.400,00 relacionado a 2 unidades), ID 58923911 (donde se aprobó el valor de $49.700,00 relacionado a 1 unidad) y en el presente paquete No.25069 con el ID 63563609 (donde se aprobó el valor de $198.800,00 relacionado a 4 unidades). En virtud de lo anterior, procede la solicitud de reintegro del valor correspondiente a 3 unidades aprobadas en el paquete 23019, por valor de $149.100,00.</t>
  </si>
  <si>
    <t>Al realizar la verificación de los soportes de la reclamación en el visor de imágenes de la intranet SII ECAT de la ADRES, se evidencia mayor valor pagado respecto al valor facturado, toda vez que, la factura de venta No. 0981029, registra (1) unidad del elemento reclamado «Protrombina, Tiempo Pt» por valor de $27.800,00, y dicho elemento fue reclamado y aprobado mediante el radicado No. 10448255 en dos paquetes diferentes así: En el paquete No. 22021 con el ID 51788039 (donde se aprobó el valor de $27.800,00) y en el presente paquete No.25065 con el ID 61010438 (donde se aprobó el valor de $27.800,00).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</si>
  <si>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0948611, registra (1) unidad del elemento reclamado «Valoración Inicial Intrahospitalaria, Por El Especialista Tratante, Del Paciente Ingresado Para Estudio Y/O Tratamiento No Quirúrgico U Obstétrico» por valor de $34.000,00, y dicho elemento fue reclamado y aprobado mediante el radicado No. 10356849 en dos paquetes diferentes así: En el paquete No. 22040 con el ID 53329826 (donde se aprobó el valor de $34.000,00) y en el presente paquete No.25065 con el ID 64649893 (donde se aprobó el valor de $34.000,00).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</si>
  <si>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0898779, registra (4) unidades del elemento reclamado «Ranitidina 50 Mg/2 Ml. Inyectable» por valor de $20.300,00, y dicho elemento fue reclamado y aprobado mediante el radicado No. 10223097 en dos paquetes diferentes así: En el paquete No. 21027 con el ID 47316827 (donde se aprobó el valor de $20.300,00) y en el presente paquete No.25065 con el ID 61040942 (donde se aprobó el valor de $20.300,00).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</si>
  <si>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(1) unidad del elemento reclamado «Intracak 18» por valor de $4.290,00, y dicho elemento fue reclamado y aprobado mediante el radicado No. 10321587 en dos paquetes diferentes así: En el paquete No. 22054 con el ID 54564606 (donde se aprobó el valor de $4.290,00) y en el presente paquete No.25065 con el ID 64647544 (donde se aprobó el valor de $4.290,00). En virtud de lo anterior, procede la solicitud de reintegro.</t>
  </si>
  <si>
    <t xml:space="preserve">Al realizar la verificación de los soportes de la reclamación en el visor de imágenes de la intranet SII ECAT de la ADRES, se evidencia que, si bien los ID involucrados 10321583 (Acetaminofén) y 52824937 (Ranitidina) presentan las mismas condiciones (cantidades y valores), no corresponden al mismo elemento. Asimismo, se identifica que el elemento reclamado en el paquete 25065, con ID 64648695 «Acetaminofén jarabe 150 mg/5 ml, frasco ámbar por 90 ml», no se encuentra registrado en la factura de venta No. 0932954.
En consecuencia, el ítem se califica como «Cancelar». Se sugiere al Grupo de Gestión de Reconocimientos, a través del Grupo de Reclamaciones, determinar la causal de reintegro por la cual se debe realizar la solicitud de aclaración correspondiente.
</t>
  </si>
  <si>
    <t xml:space="preserve">, con ID </t>
  </si>
  <si>
    <t xml:space="preserve"> «</t>
  </si>
  <si>
    <t xml:space="preserve">», no se encuentra registrado en la factura de venta No. </t>
  </si>
  <si>
    <t>.
En consecuencia, el ítem se califica como «Cancelar». Se sugiere al Grupo de Gestión de Reconocimientos, a través del Grupo de Reclamaciones, determinar la causal de reintegro por la cual se debe realizar la solicitud de aclaración correspondiente.</t>
  </si>
  <si>
    <t xml:space="preserve">Al realizar la verificación de los soportes de la reclamación en el visor de imágenes de la intranet SII ECAT de la ADRES, se evidencia que, si bien los ID involucrados 53329655 (Dipirona) y 64649751 (Acetaminofén)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</si>
  <si>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53329656 (Tramadol) y 64649752 (Acetaminofén)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</si>
  <si>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53329663 (Dexametasona) y 64649750 (Acetaminofén)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</si>
  <si>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64646834 (Acetaminofén) y 54764832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</si>
  <si>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64647411 (Acetaminofén) y 54516658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</si>
  <si>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64647412 (Acetaminofén) y 54516651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</si>
  <si>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64647413 (Acetaminofén) y 54516650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</si>
  <si>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64647416 (Acetaminofén) y 54516655 (Tranexam)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</si>
  <si>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64647547 (Acetaminofén) y 54564609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</si>
  <si>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64647795 (Acetaminofén) y 57134132 (Naproxeno)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</si>
  <si>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64648290 (Acetaminofén) y 52174658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</si>
  <si>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64648291 (Acetaminofén) y 52174656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</si>
  <si>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64648317 (Acetaminofén) y 54518723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</si>
  <si>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64648318 (Acetaminofén) y 54518722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</si>
  <si>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64648630 (Acetaminofén) y 54767135 (Diclofenaco)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</si>
  <si>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64648631 (Acetaminofén) y 54767133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</si>
  <si>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64648632 (Acetaminofén) y 54767132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</si>
  <si>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64648675 (Acetaminofén) y 54565176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</si>
  <si>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64648676 (Acetaminofén) y 54565177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</si>
  <si>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64648677 (Acetaminofén) y 54565175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</si>
  <si>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64648678 (Acetaminofén) y 54565174 (Metoclopramida)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</si>
  <si>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64648692 (Acetaminofén) y 52824939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</si>
  <si>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involucrados64649249 (Acetaminofén) y 54767200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</si>
  <si>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64649250 (Acetaminofén) y 54767203 (Fenitoína)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</si>
  <si>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64649251 (Acetaminofén) y 54767202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</si>
  <si>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64649252 (Acetaminofén) y 54767198 (Ceftriaxona)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</si>
  <si>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64649253 (Acetaminofén) y 54767201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</si>
  <si>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64649311 (Acetaminofén) y 54518837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</si>
  <si>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64649469 (Acetaminofén) y 57134583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</si>
  <si>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64649478 (Acetaminofén) y 54565317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</si>
  <si>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64649479 (Acetaminofén) y 54565314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</si>
  <si>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64649597 (Acetaminofén jarabe) y 53329430 (Clindamicina)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</si>
  <si>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64649598 (Acetaminofén jarabe) y 53329429 (Ciprofloxacino)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</si>
  <si>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64649624 (Acetaminofén) y 53329448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</si>
  <si>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64649702 (Acetaminofén) y 53329539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</si>
  <si>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64649704 (Acetaminofén) y 53329536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</si>
  <si>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64649703 (Acetaminofén) y 53329537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</si>
  <si>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64649795 (Acetaminofén) y 53329702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</si>
  <si>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64649796 (Acetaminofén) y 53329698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</si>
  <si>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64649797 (Acetaminofén) y 53329697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</si>
  <si>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64649798 (Acetaminofén) y 53329696 (Metoclopramida)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</si>
  <si>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64649883 (Acetaminofén) y 53329821 (Fenitoína)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</si>
  <si>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64649884 (Acetaminofén) y 53329820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</si>
  <si>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64649885 (Acetaminofén) y 53329819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</si>
  <si>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64650018 (Acetaminofén) y 53788036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</si>
  <si>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64650130 (Acetaminofén) y 53330335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</si>
  <si>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64650131 (Acetaminofén) y 53330337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</si>
  <si>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64650309 (Acetaminofén) y 53330583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</si>
  <si>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64650310 (Acetaminofén) y 53330582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</si>
  <si>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64650468 (Acetaminofén) y 53330797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</si>
  <si>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64650469 (Acetaminofén) y 53330795 (Metoclopramida)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</si>
  <si>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64650470 (Acetaminofén) y 53330796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</si>
  <si>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64650512 (Acetaminofén) y 53330882 (Dexametasona)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</si>
  <si>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involucrados64650513 (Acetaminofén) y 53330879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</si>
  <si>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64650527 (Acetaminofén) y 53330893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</si>
  <si>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64650582 (Acetaminofén) y 53330951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</si>
  <si>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64650583 (Acetaminofén) y 53330950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</si>
  <si>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64650615 (Acetaminofén) y 54565490 (Dipirona)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</si>
  <si>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64650616 (Acetaminofén) y 54565491 (Esomeprazol)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</si>
  <si>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64650617 (Acetaminofén) y 54565489 (Cefalotina)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</si>
  <si>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64650618 (Acetaminofén) y 54565488 (Ranitidina)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</si>
  <si>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64648557 (Acetaminofén), 52175506 (Diclofenaco) y 52175505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</si>
  <si>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64648558 (Acetaminofén), 52175506 (Diclofenaco) y 52175505 (Tramadol)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</si>
  <si>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53329652 (Ranitidina) y 64649755 (Acetaminofén) presentan las mismas condiciones (cantidades y valores), no corresponden al mismo elemento. Asimismo, se identifica que el elemento reclamado en el paquete </t>
  </si>
  <si>
    <t xml:space="preserve">Al realizar la verificación de los soportes de la reclamación en el visor de imágenes de la intranet SII ECAT de la ADRES, se evidencia que, si bien los ID involucrados 64648289 (Acetaminofén) y 52174657 (Dipirona) presentan las mismas condiciones (cantidades y valores), no corresponden al mismo elemento. Asimismo, se identifica que el elemento reclamado en el paquete </t>
  </si>
  <si>
    <t>Al realizar la verificación de los soportes de la reclamación en el visor de imágenes de la intranet SII ECAT de la ADRES, se evidencia que, si bien los ID involucrados 64646834 (Acetaminofén) y 54764832 (Dipirona) presentan las mismas condiciones (cantidades y valores), no corresponden al mismo elemento. Asimismo, se identifica que el elemento reclamado en el paquete 25065, con ID 64646834 «Acetaminofen Jarabe X 150 Mg / 5 Ml Frasco Ambar Por 90 Ml», no se encuentra registrado en la factura de venta No. 946291.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</si>
  <si>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64647412 (Acetaminofén) y 54516651 (Dipirona) presentan las mismas condiciones (cantidades y valores), no corresponden al mismo elemento. Asimismo, se identifica que el elemento reclamado en el paquete 25065, con ID 64647412 «Acetaminofen Jarabe X 150 Mg / 5 Ml Frasco Ambar Por 90 Ml», no se encuentra registrado en la factura de venta No. 0922813.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</si>
  <si>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64647411 (Acetaminofén) y 54516658 (Dexametasona) presentan las mismas condiciones (cantidades y valores), no corresponden al mismo elemento. Asimismo, se identifica que el elemento reclamado en el paquete 25065, con ID 64647411 «Acetaminofen Jarabe X 150 Mg / 5 Ml Frasco Ambar Por 90 Ml», no se encuentra registrado en la factura de venta No. 0922813.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</si>
  <si>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64647416 (Acetaminofén) y 54516655 (Tranexam) presentan las mismas condiciones (cantidades y valores), no corresponden al mismo elemento. Asimismo, se identifica que el elemento reclamado en el paquete 25065, con ID 64647416 «Acetaminofen Jarabe X 150 Mg / 5 Ml Frasco Ambar Por 90 Ml», no se encuentra registrado en la factura de venta No. 0922813.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</si>
  <si>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64647413 (Acetaminofén) y 54516650 (Cefalotina) presentan las mismas condiciones (cantidades y valores), no corresponden al mismo elemento. Asimismo, se identifica que el elemento reclamado en el paquete 25065, con ID 64647413 «Acetaminofen Jarabe X 150 Mg / 5 Ml Frasco Ambar Por 90 Ml», no se encuentra registrado en la factura de venta No. 0922813.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</si>
  <si>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64647547 (Acetaminofén) y 54564609 (Dipirona) presentan las mismas condiciones (cantidades y valores), no corresponden al mismo elemento. Asimismo, se identifica que el elemento reclamado en el paquete 25065, con ID 64647547 «Acetaminofen Jarabe X 150 Mg / 5 Ml Frasco Ambar Por 90 Ml», no se encuentra registrado en la factura de venta No. 936550.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</si>
  <si>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64647795 (Acetaminofén) y 57134132 (Naproxeno) presentan las mismas condiciones (cantidades y valores), no corresponden al mismo elemento. Asimismo, se identifica que el elemento reclamado en el paquete 25065, con ID 64647795 «Acetaminofen Jarabe X 150 Mg / 5 Ml Frasco Ambar Por 90 Ml», no se encuentra registrado en la factura de venta No. 923092.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</si>
  <si>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64648289 (Acetaminofén) y 52174657 (Dipirona) presentan las mismas condiciones (cantidades y valores), no corresponden al mismo elemento. Asimismo, se identifica que el elemento reclamado en el paquete 25065, con ID 64648289 «Acetaminofen Jarabe X 150 Mg / 5 Ml Frasco Ambar Por 90 Ml», no se encuentra registrado en la factura de venta No. 0925144.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</si>
  <si>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64648290 (Acetaminofén) y 52174658 (Tramadol) presentan las mismas condiciones (cantidades y valores), no corresponden al mismo elemento. Asimismo, se identifica que el elemento reclamado en el paquete 25065, con ID 64648290 «Acetaminofen Jarabe X 150 Mg / 5 Ml Frasco Ambar Por 90 Ml», no se encuentra registrado en la factura de venta No. 0925144.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</si>
  <si>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64648291 (Acetaminofén) y 52174656 (Ranitidina) presentan las mismas condiciones (cantidades y valores), no corresponden al mismo elemento. Asimismo, se identifica que el elemento reclamado en el paquete 25065, con ID 64648291 «Acetaminofen Jarabe X 150 Mg / 5 Ml Frasco Ambar Por 90 Ml», no se encuentra registrado en la factura de venta No. 0925144.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</si>
  <si>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64648318 (Acetaminofén) y 54518722 (Dipirona) presentan las mismas condiciones (cantidades y valores), no corresponden al mismo elemento. Asimismo, se identifica que el elemento reclamado en el paquete 25065, con ID 64648318 «Acetaminofen Jarabe X 150 Mg / 5 Ml Frasco Ambar Por 90 Ml», no se encuentra registrado en la factura de venta No. 0925436.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</si>
  <si>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64648557 (Acetaminofén), 52175506 (Diclofenaco) y 52175505 (Tramadol) presentan las mismas condiciones (cantidades y valores), no corresponden al mismo elemento. Asimismo, se identifica que el elemento reclamado en el paquete 25065, con ID 64648557 «Acetaminofen Jarabe X 150 Mg / 5 Ml Frasco Ambar Por 90 Ml», no se encuentra registrado en la factura de venta No. 0930643.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</si>
  <si>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64648558 (Acetaminofén), 52175506 (Diclofenaco) y 52175505 (Tramadol) presentan las mismas condiciones (cantidades y valores), no corresponden al mismo elemento. Asimismo, se identifica que el elemento reclamado en el paquete 25065, con ID 64648558 «Acetaminofen Jarabe X 150 Mg / 5 Ml Frasco Ambar Por 90 Ml», no se encuentra registrado en la factura de venta No. 0930643.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</si>
  <si>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64648632 (Acetaminofén) y 54767132 (Ranitidina) presentan las mismas condiciones (cantidades y valores), no corresponden al mismo elemento. Asimismo, se identifica que el elemento reclamado en el paquete 25065, con ID 64648632 «Acetaminofen Jarabe X 150 Mg / 5 Ml Frasco Ambar Por 90 Ml», no se encuentra registrado en la factura de venta No. 0932677.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</si>
  <si>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64648630 (Acetaminofén) y 54767135 (Diclofenaco) presentan las mismas condiciones (cantidades y valores), no corresponden al mismo elemento. Asimismo, se identifica que el elemento reclamado en el paquete 25065, con ID 64648630 «Acetaminofen Jarabe X 150 Mg / 5 Ml Frasco Ambar Por 90 Ml», no se encuentra registrado en la factura de venta No. 0932677.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</si>
  <si>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64648631 (Acetaminofén) y 54767133 (Dipirona) presentan las mismas condiciones (cantidades y valores), no corresponden al mismo elemento. Asimismo, se identifica que el elemento reclamado en el paquete 25065, con ID 64648631 «Acetaminofen Jarabe X 150 Mg / 5 Ml Frasco Ambar Por 90 Ml», no se encuentra registrado en la factura de venta No. 0932677.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</si>
  <si>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64648675 (Acetaminofén) y 54565176 (Dipirona) presentan las mismas condiciones (cantidades y valores), no corresponden al mismo elemento. Asimismo, se identifica que el elemento reclamado en el paquete 25065, con ID 64648675 «Acetaminofen Jarabe X 150 Mg / 5 Ml Frasco Ambar Por 90 Ml», no se encuentra registrado en la factura de venta No. 932809.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</si>
  <si>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64648678 (Acetaminofén) y 54565174 (Metoclopramida) presentan las mismas condiciones (cantidades y valores), no corresponden al mismo elemento. Asimismo, se identifica que el elemento reclamado en el paquete 25065, con ID 64648678 «Acetaminofen Jarabe X 150 Mg / 5 Ml Frasco Ambar Por 90 Ml», no se encuentra registrado en la factura de venta No. 932809.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</si>
  <si>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64648676 (Acetaminofén) y 54565177 (Tramadol) presentan las mismas condiciones (cantidades y valores), no corresponden al mismo elemento. Asimismo, se identifica que el elemento reclamado en el paquete 25065, con ID 64648676 «Acetaminofen Jarabe X 150 Mg / 5 Ml Frasco Ambar Por 90 Ml», no se encuentra registrado en la factura de venta No. 932809.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</si>
  <si>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64648677 (Acetaminofén) y 54565175 (Cefalotina) presentan las mismas condiciones (cantidades y valores), no corresponden al mismo elemento. Asimismo, se identifica que el elemento reclamado en el paquete 25065, con ID 64648677 «Acetaminofen Jarabe X 150 Mg / 5 Ml Frasco Ambar Por 90 Ml», no se encuentra registrado en la factura de venta No. 932809.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</si>
  <si>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64648692 (Acetaminofén) y 52824939 (Dipirona) presentan las mismas condiciones (cantidades y valores), no corresponden al mismo elemento. Asimismo, se identifica que el elemento reclamado en el paquete 25065, con ID 64648692 «Acetaminofen Jarabe X 150 Mg / 5 Ml Frasco Ambar Por 90 Ml», no se encuentra registrado en la factura de venta No. 0932954.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</si>
  <si>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64649253 (Acetaminofén) y 54767201 (Ranitidina) presentan las mismas condiciones (cantidades y valores), no corresponden al mismo elemento. Asimismo, se identifica que el elemento reclamado en el paquete 25065, con ID 64649253 «Acetaminofen Jarabe X 150 Mg / 5 Ml Frasco Ambar Por 90 Ml», no se encuentra registrado en la factura de venta No. 941150.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</si>
  <si>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64649252 (Acetaminofén) y 54767198 (Ceftriaxona) presentan las mismas condiciones (cantidades y valores), no corresponden al mismo elemento. Asimismo, se identifica que el elemento reclamado en el paquete 25065, con ID 64649252 «Acetaminofen Jarabe X 150 Mg / 5 Ml Frasco Ambar Por 90 Ml», no se encuentra registrado en la factura de venta No. 941150.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</si>
  <si>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involucrados64649249 (Acetaminofén) y 54767200 (Dipirona) presentan las mismas condiciones (cantidades y valores), no corresponden al mismo elemento. Asimismo, se identifica que el elemento reclamado en el paquete 25065, con ID 64649249 «Acetaminofen Jarabe X 150 Mg / 5 Ml Frasco Ambar Por 90 Ml», no se encuentra registrado en la factura de venta No. 941150.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</si>
  <si>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64649251 (Acetaminofén) y 54767202 (Dipirona) presentan las mismas condiciones (cantidades y valores), no corresponden al mismo elemento. Asimismo, se identifica que el elemento reclamado en el paquete 25065, con ID 64649251 «Acetaminofen Jarabe X 150 Mg / 5 Ml Frasco Ambar Por 90 Ml», no se encuentra registrado en la factura de venta No. 941150.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</si>
  <si>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64649250 (Acetaminofén) y 54767203 (Fenitoína) presentan las mismas condiciones (cantidades y valores), no corresponden al mismo elemento. Asimismo, se identifica que el elemento reclamado en el paquete 25065, con ID 64649250 «Acetaminofen Jarabe X 150 Mg / 5 Ml Frasco Ambar Por 90 Ml», no se encuentra registrado en la factura de venta No. 941150.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</si>
  <si>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64649311 (Acetaminofén) y 54518837 (Dipirona) presentan las mismas condiciones (cantidades y valores), no corresponden al mismo elemento. Asimismo, se identifica que el elemento reclamado en el paquete 25065, con ID 64649311 «Acetaminofen Jarabe X 150 Mg / 5 Ml Frasco Ambar Por 90 Ml», no se encuentra registrado en la factura de venta No. 0941413.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</si>
  <si>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64649469 (Acetaminofén) y 57134583 (Dipirona) presentan las mismas condiciones (cantidades y valores), no corresponden al mismo elemento. Asimismo, se identifica que el elemento reclamado en el paquete 25065, con ID 64649469 «Acetaminofen Jarabe X 150 Mg / 5 Ml Frasco Ambar Por 90 Ml», no se encuentra registrado en la factura de venta No. 945174.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</si>
  <si>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64649478 (Acetaminofén) y 54565317 (Dexametasona) presentan las mismas condiciones (cantidades y valores), no corresponden al mismo elemento. Asimismo, se identifica que el elemento reclamado en el paquete 25065, con ID 64649478 «Acetaminofen Jarabe X 150 Mg / 5 Ml Frasco Ambar Por 90 Ml», no se encuentra registrado en la factura de venta No. 945219.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</si>
  <si>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64649479 (Acetaminofén) y 54565314 (Dipirona) presentan las mismas condiciones (cantidades y valores), no corresponden al mismo elemento. Asimismo, se identifica que el elemento reclamado en el paquete 25065, con ID 64649479 «Acetaminofen Jarabe X 150 Mg / 5 Ml Frasco Ambar Por 90 Ml», no se encuentra registrado en la factura de venta No. 945219.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</si>
  <si>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64649598 (Acetaminofén jarabe) y 53329429 (Ciprofloxacino) presentan las mismas condiciones (cantidades y valores), no corresponden al mismo elemento. Asimismo, se identifica que el elemento reclamado en el paquete 25065, con ID 64649598 «Acetaminofen Jarabe X 150 Mg / 5 Ml Frasco Ambar Por 90 Ml», no se encuentra registrado en la factura de venta No. 948548.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</si>
  <si>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64649597 (Acetaminofén jarabe) y 53329430 (Clindamicina) presentan las mismas condiciones (cantidades y valores), no corresponden al mismo elemento. Asimismo, se identifica que el elemento reclamado en el paquete 25065, con ID 64649597 «Acetaminofen Jarabe X 150 Mg / 5 Ml Frasco Ambar Por 90 Ml», no se encuentra registrado en la factura de venta No. 948548.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</si>
  <si>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64649624 (Acetaminofén) y 53329448 (Dipirona) presentan las mismas condiciones (cantidades y valores), no corresponden al mismo elemento. Asimismo, se identifica que el elemento reclamado en el paquete 25065, con ID 64649624 «Acetaminofen Jarabe X 150 Mg / 5 Ml Frasco Ambar Por 90 Ml», no se encuentra registrado en la factura de venta No. 947273.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</si>
  <si>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64649702 (Acetaminofén) y 53329539 (Dexametasona) presentan las mismas condiciones (cantidades y valores), no corresponden al mismo elemento. Asimismo, se identifica que el elemento reclamado en el paquete 25065, con ID 64649702 «Acetaminofen Jarabe X 150 Mg / 5 Ml Frasco Ambar Por 90 Ml», no se encuentra registrado en la factura de venta No. 951002.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</si>
  <si>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64649704 (Acetaminofén) y 53329536 (Cefalotina) presentan las mismas condiciones (cantidades y valores), no corresponden al mismo elemento. Asimismo, se identifica que el elemento reclamado en el paquete 25065, con ID 64649704 «Acetaminofen Jarabe X 150 Mg / 5 Ml Frasco Ambar Por 90 Ml», no se encuentra registrado en la factura de venta No. 951002.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</si>
  <si>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64649703 (Acetaminofén) y 53329537 (Dipirona) presentan las mismas condiciones (cantidades y valores), no corresponden al mismo elemento. Asimismo, se identifica que el elemento reclamado en el paquete 25065, con ID 64649703 «Acetaminofen Jarabe X 150 Mg / 5 Ml Frasco Ambar Por 90 Ml», no se encuentra registrado en la factura de venta No. 951002.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</si>
  <si>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53329655 (Dipirona) y 64649751 (Acetaminofén) presentan las mismas condiciones (cantidades y valores), no corresponden al mismo elemento. Asimismo, se identifica que el elemento reclamado en el paquete 25065, con ID 64649751 «Acetaminofen Jarabe X 150 Mg / 5 Ml Frasco Ambar Por 90 Ml», no se encuentra registrado en la factura de venta No. 0952484.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</si>
  <si>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53329652 (Ranitidina) y 64649755 (Acetaminofén) presentan las mismas condiciones (cantidades y valores), no corresponden al mismo elemento. Asimismo, se identifica que el elemento reclamado en el paquete 25065, con ID 64649755 «Acetaminofen Jarabe X 150 Mg / 5 Ml Frasco Ambar Por 90 Ml», no se encuentra registrado en la factura de venta No. 0952484.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</si>
  <si>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53329663 (Dexametasona) y 64649750 (Acetaminofén) presentan las mismas condiciones (cantidades y valores), no corresponden al mismo elemento. Asimismo, se identifica que el elemento reclamado en el paquete 25065, con ID 64649750 «Acetaminofen Jarabe X 150 Mg / 5 Ml Frasco Ambar Por 90 Ml», no se encuentra registrado en la factura de venta No. 0952484.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</si>
  <si>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64649798 (Acetaminofén) y 53329696 (Metoclopramida) presentan las mismas condiciones (cantidades y valores), no corresponden al mismo elemento. Asimismo, se identifica que el elemento reclamado en el paquete 25065, con ID 64649798 «Acetaminofen Jarabe X 150 Mg / 5 Ml Frasco Ambar Por 90 Ml», no se encuentra registrado en la factura de venta No. 0948745.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</si>
  <si>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64649796 (Acetaminofén) y 53329698 (Dipirona) presentan las mismas condiciones (cantidades y valores), no corresponden al mismo elemento. Asimismo, se identifica que el elemento reclamado en el paquete 25065, con ID 64649796 «Acetaminofen Jarabe X 150 Mg / 5 Ml Frasco Ambar Por 90 Ml», no se encuentra registrado en la factura de venta No. 0948745.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</si>
  <si>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64649797 (Acetaminofén) y 53329697 (Cefalotina) presentan las mismas condiciones (cantidades y valores), no corresponden al mismo elemento. Asimismo, se identifica que el elemento reclamado en el paquete 25065, con ID 64649797 «Acetaminofen Jarabe X 150 Mg / 5 Ml Frasco Ambar Por 90 Ml», no se encuentra registrado en la factura de venta No. 0948745.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</si>
  <si>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64649795 (Acetaminofén) y 53329702 (Dexametasona) presentan las mismas condiciones (cantidades y valores), no corresponden al mismo elemento. Asimismo, se identifica que el elemento reclamado en el paquete 25065, con ID 64649795 «Acetaminofen Jarabe X 150 Mg / 5 Ml Frasco Ambar Por 90 Ml», no se encuentra registrado en la factura de venta No. 0948745.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</si>
  <si>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64649883 (Acetaminofén) y 53329821 (Fenitoína) presentan las mismas condiciones (cantidades y valores), no corresponden al mismo elemento. Asimismo, se identifica que el elemento reclamado en el paquete 25065, con ID 64649883 «Acetaminofen Jarabe X 150 Mg / 5 Ml Frasco Ambar Por 90 Ml», no se encuentra registrado en la factura de venta No. 948611.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</si>
  <si>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64649885 (Acetaminofén) y 53329819 (Cefalotina) presentan las mismas condiciones (cantidades y valores), no corresponden al mismo elemento. Asimismo, se identifica que el elemento reclamado en el paquete 25065, con ID 64649885 «Acetaminofen Jarabe X 150 Mg / 5 Ml Frasco Ambar Por 90 Ml», no se encuentra registrado en la factura de venta No. 0948611.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</si>
  <si>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64649884 (Acetaminofén) y 53329820 (Dipirona) presentan las mismas condiciones (cantidades y valores), no corresponden al mismo elemento. Asimismo, se identifica que el elemento reclamado en el paquete 25065, con ID 64649884 «Acetaminofen Jarabe X 150 Mg / 5 Ml Frasco Ambar Por 90 Ml», no se encuentra registrado en la factura de venta No. 0948611.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</si>
  <si>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64650018 (Acetaminofén) y 53788036 (Tramadol) presentan las mismas condiciones (cantidades y valores), no corresponden al mismo elemento. Asimismo, se identifica que el elemento reclamado en el paquete 25065, con ID 64650018 «Acetaminofen Jarabe X 150 Mg / 5 Ml Frasco Ambar Por 90 Ml», no se encuentra registrado en la factura de venta No. 951330.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</si>
  <si>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64650131 (Acetaminofén) y 53330337 (Dexametasona) presentan las mismas condiciones (cantidades y valores), no corresponden al mismo elemento. Asimismo, se identifica que el elemento reclamado en el paquete 25065, con ID 64650131 «Acetaminofen Jarabe X 150 Mg / 5 Ml Frasco Ambar Por 90 Ml», no se encuentra registrado en la factura de venta No. 950316.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</si>
  <si>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64650130 (Acetaminofén) y 53330335 (Tramadol) presentan las mismas condiciones (cantidades y valores), no corresponden al mismo elemento. Asimismo, se identifica que el elemento reclamado en el paquete 25065, con ID 64650130 «Acetaminofen Jarabe X 150 Mg / 5 Ml Frasco Ambar Por 90 Ml», no se encuentra registrado en la factura de venta No. 950316.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</si>
  <si>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64650310 (Acetaminofén) y 53330582 (Cefalotina) presentan las mismas condiciones (cantidades y valores), no corresponden al mismo elemento. Asimismo, se identifica que el elemento reclamado en el paquete 25065, con ID 64650310 «Acetaminofen Jarabe X 150 Mg / 5 Ml Frasco Ambar Por 90 Ml», no se encuentra registrado en la factura de venta No. 954451.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</si>
  <si>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64650309 (Acetaminofén) y 53330583 (Dipirona) presentan las mismas condiciones (cantidades y valores), no corresponden al mismo elemento. Asimismo, se identifica que el elemento reclamado en el paquete 25065, con ID 64650309 «Acetaminofen Jarabe X 150 Mg / 5 Ml Frasco Ambar Por 90 Ml», no se encuentra registrado en la factura de venta No. 954451.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</si>
  <si>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64650468 (Acetaminofén) y 53330797 (Tramadol) presentan las mismas condiciones (cantidades y valores), no corresponden al mismo elemento. Asimismo, se identifica que el elemento reclamado en el paquete 25065, con ID 64650468 «Acetaminofen Jarabe X 150 Mg / 5 Ml Frasco Ambar Por 90 Ml», no se encuentra registrado en la factura de venta No. 953587.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</si>
  <si>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64650469 (Acetaminofén) y 53330795 (Metoclopramida) presentan las mismas condiciones (cantidades y valores), no corresponden al mismo elemento. Asimismo, se identifica que el elemento reclamado en el paquete 25065, con ID 64650469 «Acetaminofen Jarabe X 150 Mg / 5 Ml Frasco Ambar Por 90 Ml», no se encuentra registrado en la factura de venta No. 953587.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</si>
  <si>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64650470 (Acetaminofén) y 53330796 (Ranitidina) presentan las mismas condiciones (cantidades y valores), no corresponden al mismo elemento. Asimismo, se identifica que el elemento reclamado en el paquete 25065, con ID 64650470 «Acetaminofen Jarabe X 150 Mg / 5 Ml Frasco Ambar Por 90 Ml», no se encuentra registrado en la factura de venta No. 953587.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</si>
  <si>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64650512 (Acetaminofén) y 53330882 (Dexametasona) presentan las mismas condiciones (cantidades y valores), no corresponden al mismo elemento. Asimismo, se identifica que el elemento reclamado en el paquete 25065, con ID 64650512 «Acetaminofen Jarabe X 150 Mg / 5 Ml Frasco Ambar Por 90 Ml», no se encuentra registrado en la factura de venta No. 954093.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</si>
  <si>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involucrados64650513 (Acetaminofén) y 53330879 (Dipirona) presentan las mismas condiciones (cantidades y valores), no corresponden al mismo elemento. Asimismo, se identifica que el elemento reclamado en el paquete 25065, con ID 64650513 «Acetaminofen Jarabe X 150 Mg / 5 Ml Frasco Ambar Por 90 Ml», no se encuentra registrado en la factura de venta No. 954093.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</si>
  <si>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64650527 (Acetaminofén) y 53330893 (Dipirona) presentan las mismas condiciones (cantidades y valores), no corresponden al mismo elemento. Asimismo, se identifica que el elemento reclamado en el paquete 25065, con ID 64650527 «Acetaminofen Jarabe X 150 Mg / 5 Ml Frasco Ambar Por 90 Ml», no se encuentra registrado en la factura de venta No. 954190.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</si>
  <si>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64650582 (Acetaminofén) y 53330951 (Dipirona) presentan las mismas condiciones (cantidades y valores), no corresponden al mismo elemento. Asimismo, se identifica que el elemento reclamado en el paquete 25065, con ID 64650582 «Acetaminofen Jarabe X 150 Mg / 5 Ml Frasco Ambar Por 90 Ml», no se encuentra registrado en la factura de venta No. 954825.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</si>
  <si>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64650583 (Acetaminofén) y 53330950 (Ranitidina) presentan las mismas condiciones (cantidades y valores), no corresponden al mismo elemento. Asimismo, se identifica que el elemento reclamado en el paquete 25065, con ID 64650583 «Acetaminofen Jarabe X 150 Mg / 5 Ml Frasco Ambar Por 90 Ml», no se encuentra registrado en la factura de venta No. 954825.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</si>
  <si>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64650615 (Acetaminofén) y 54565490 (Dipirona) presentan las mismas condiciones (cantidades y valores), no corresponden al mismo elemento. Asimismo, se identifica que el elemento reclamado en el paquete 25065, con ID 64650615 «Acetaminofen Jarabe X 150 Mg / 5 Ml Frasco Ambar Por 90 Ml», no se encuentra registrado en la factura de venta No. 955156.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</si>
  <si>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64650616 (Acetaminofén) y 54565491 (Esomeprazol) presentan las mismas condiciones (cantidades y valores), no corresponden al mismo elemento. Asimismo, se identifica que el elemento reclamado en el paquete 25065, con ID 64650616 «Acetaminofen Jarabe X 150 Mg / 5 Ml Frasco Ambar Por 90 Ml», no se encuentra registrado en la factura de venta No. 955156.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</si>
  <si>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64650617 (Acetaminofén) y 54565489 (Cefalotina) presentan las mismas condiciones (cantidades y valores), no corresponden al mismo elemento. Asimismo, se identifica que el elemento reclamado en el paquete 25065, con ID 64650617 «Acetaminofen Jarabe X 150 Mg / 5 Ml Frasco Ambar Por 90 Ml», no se encuentra registrado en la factura de venta No. 955156.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</si>
  <si>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64650618 (Acetaminofén) y 54565488 (Ranitidina) presentan las mismas condiciones (cantidades y valores), no corresponden al mismo elemento. Asimismo, se identifica que el elemento reclamado en el paquete 25065, con ID 64650618 «Acetaminofen Jarabe X 150 Mg / 5 Ml Frasco Ambar Por 90 Ml», no se encuentra registrado en la factura de venta No. 955156.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</si>
  <si>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mayor valor pagado respecto al valor facturado, toda vez que, la factura de venta No. 1062469, registra (1) unidad del elemento reclamado «Derechos De Sala Para Suturas» por valor de $40.300,00, y dicho elemento fue reclamado y aprobado mediante el radicado No. 11203114 en dos paquetes diferentes así: En el paquete No. 23007 con el ID 57554536 (donde se aprobó el valor de $40.300,00) y en el presente paquete No.25069 con el ID 59972772 (donde se aprobó el valor de $40.300,00) y con el ID 59972771 (donde se aprobó el valor de $17.500,00). En virtud de lo anterior, procede la solicitud de reintegro.</t>
  </si>
  <si>
    <t>Al realizar la verificación de los soportes de la reclamación en el visor de imágenes de la intranet SII ECAT de la ADRES, se evidencia que, si bien los ID involucrados 64648317 (Acetaminofén) y 54518723 (Tramadol) presentan las mismas condiciones (cantidades y valores), no corresponden al mismo elemento. Asimismo, se identifica que el elemento reclamado en el paquete 25065, con ID 64648317 «Acetaminofen Jarabe X 150 Mg / 5 Ml Frasco Ambar Por 90 Ml», no se encuentra registrado en la factura de venta No. 0925436.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</si>
  <si>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53329656 (Tramadol) y 64649752 (Acetaminofén) presentan las mismas condiciones (cantidades y valores), no corresponden al mismo elemento. Asimismo, se identifica que el elemento reclamado en el paquete 25065, con ID 64649752 «Acetaminofen Jarabe X 150 Mg / 5 Ml Frasco Ambar Por 90 Ml», no se encuentra registrado en la factura de venta No. 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</si>
  <si>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53329655 (Dipirona) y 64649751 (Acetaminofén) presentan las mismas condiciones (cantidades y valores), no corresponden al mismo elemento. Asimismo, se identifica que el elemento reclamado en el paquete 25065, con ID 64649754 «Acetaminofen Jarabe X 150 Mg / 5 Ml Frasco Ambar Por 90 Ml», no se encuentra registrado en la factura de venta No. 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</si>
  <si>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que, si bien los ID involucrados 53329654 (Cefalotina) y 64649753 (Acetaminofén) presentan las mismas condiciones (cantidades y valores), no corresponden al mismo elemento. Asimismo, se identifica que el elemento reclamado en el paquete 25065, con ID 64649753 «Acetaminofén jarabe 150 mg/5 ml, frasco ámbar por 90 ml», no se encuentra registrado en la factura de venta No. 952484.
En consecuencia, el ítem se califica como «Cancelar». Se sugiere al Grupo de Gestión de Reconocimientos, a través del Grupo de Reclamaciones, determinar la causal de reintegro por la cual se debe realizar la solicitud de aclaración correspondiente.</t>
  </si>
  <si>
    <t>Al realizar la verificación de los soportes de la reclamación en el visor de imágenes de la intranet SII ECAT de la ADRES, se evidencia mayor valor pagado respecto al valor facturado, toda vez que, la factura de venta No. 948548, registra (1) unidad del elemento reclamado «Cultivo Para Hongos» por valor de $27.100,00, y dicho elemento fue reclamado y aprobado mediante el radicado No. 10356827 en tres paquetes diferentes así: En el paquete No. 22040 con el ID 53329423 (donde se aprobó el valor de $27.100,00); en el paquete 25065 con ID 64649602 (donde se aprobó el valor de $27.100,00) y en el presente paquete No.22045 con el ID 53787941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</si>
  <si>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936550, registra (1) unidad del elemento reclamado «Consulta De Urgencias» por valor de $45.300,00, y dicho elemento fue reclamado y aprobado mediante el radicado No. 10321587 en dos paquetes diferentes así: En el paquete No. 22054 con el ID 54564613 (donde se aprobó el valor de $45.300,00) y en el presente paquete No.25065 con el ID 64647551 (donde se aprobó el valor de $45.300,00).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</si>
  <si>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(15) unidades del elemento reclamado «Cloruro de sodio 09100Ml» por valor de $54.000,00, y dicho elemento fue reclamado y aprobado mediante el radicado No. 10356827 en tres paquetes diferentes así: En el paquete No. 22040 con el ID 53329417 (donde se aprobó el valor de $54.000,00); en el paquete No. 25065, con el ID 64649593 (donde se aprobó el valor de $54.000,00) y en el presente paquete No.22045 con el ID 53787935 (donde se aprobó el valor de $54.000,00).En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</si>
  <si>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948548, registra (15) unidades del elemento reclamado «Cloruro de sodio 100Ml solución inyectable 100Cc» por valor de $54.000,00, y dicho elemento fue reclamado y aprobado mediante el radicado No. 10356827 en tres paquetes diferentes así: En el paquete No. 22040 con el ID 53329417 (donde se aprobó el valor de $54.000,00); en el paquete No.  22045 con ID 53787935 (donde se aprobó el valor de $54.000,00) y en el presente paquete No.25065 con el ID 64649593 (donde se aprobó el valor de $54.000,00).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</si>
  <si>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1091159, registra (6) unidades del elemento reclamado «Atención Diaria Intrahospitalaria, Por El Especialista Tratante, Del Paciente No Quirúrgico U Obstétrico» por valor de $313.800,00, y dicho elemento fue reclamado y aprobado mediante el radicado No. 11291325 en dos paquetes diferentes así: En el paquete No. 23019 con el ID 58923909 (donde se aprobó el valor de $313.800,00) y en el presente paquete No.25069 con el ID 63563608 (donde se aprobó el valor de $313.800,00).En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</si>
  <si>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994800, registra (2) unidades del elemento reclamado «Metoclopramida Clorhidrato Solución Inyectable 10Mg / 2Ml Ampolla De Vidrio Clase I Color Ámbar Por 2 Ml. En Caja Por 10 Ampollas» por valor de $5.906,00, y dicho elemento fue reclamado y aprobado mediante el radicado No. 10502426 en dos paquetes diferentes así: En el paquete No. 22038 con el ID 52969521 (2 unidades) (donde se aprobó el valor de $5.906,00) y en el presente paquete No.25065 con el ID 61000560 (2 unidades) (donde se aprobó el valor de $5.906,00).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</si>
  <si>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 unidad del elemento reclamado «Sodio cloruro solución inyectable 250Ml» por valor de $4.600,00, y dicho elemento fue reclamado y aprobado mediante el radicado No. 10281032 en dos paquetes diferentes así: En el paquete No. 22054 con el ID 54516644 (donde se aprobó el valor de $4.600,00) y en el presente paquete No.25065 con el ID 64647410 (donde se aprobó el valor de $4.600,00).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</si>
  <si>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0922813, registra (11) unidades del elemento reclamado «Sodio cloruro 09500Ml solución inyectable 500Ml» por valor de $46.000,00, y dicho elemento fue reclamado y aprobado mediante el radicado No. 10281032 en dos paquetes diferentes así: En el paquete No. 22054 con el ID 54516643 (donde se aprobó el valor de $32.200,00 relacionado a 7 unidades) y en el presente paquete No.25065 con el ID 64647409 (donde se aprobó el valor de $46.000,00 relacionado a 10 unidades). En virtud de lo anterior, procede la solicitud de reintegro del valor correspondiente a 7 unidades por valor de $32.200,00.</t>
  </si>
  <si>
    <t>Al realizar la verificación de los soportes de la reclamación en el visor de imágenes de la intranet SII ECAT de la ADRES, se evidencia mayor valor pagado respecto al valor facturado, toda vez que, la factura de venta No. 1091159, registra (4) unidades del elemento reclamado «Sodio cloruro 09500Ml solución inyec» por valor de $18.400,00, y dicho elemento fue reclamado y aprobado mediante el radicado No. 11291325 en dos paquetes diferentes así: En el paquete No. 23019 con el ID 58923866 (donde se aprobó el valor de $18.400,00) y en el presente paquete No.25069 con el ID 63563565 (donde se aprobó el valor de $18.400,00). En virtud de lo anterior, procede la solicitud de reintegro.</t>
  </si>
  <si>
    <t>Al realizar la verificación de los soportes de la reclamación en el visor de imágenes de la intranet SII ECAT de la ADRES, no se evidencia mayor valor pagado respecto al valor facturado, toda vez que, la factura de venta No. 1091159, registra (4) unidades del elemento reclamado «Dipirona 1 G Ampolla Por 2 Ml» por valor de $3.600,00, y dicho elemento fue reclamado y aprobado mediante el radicado No. 11291325 en dos paquetes diferentes así: En el paquete No. 23019 con el ID 58923885 (2 unidades, donde se aprobó el valor de $1.800,00) + ID 58923886 (2 unidades, donde se aprobó el valor de $1.800,00) y en el presente paquete No.25069 con el ID 63563584 (2 unidades, donde se aprobó el valor de $1.800,00) + ID 63563599 (2 unidades, donde se aprobó el valor de $1.800,00).En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</si>
  <si>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945219, registra (2) unidades del elemento reclamado «Jeringa desechable 10Cc» por valor de $832,00, y dicho elemento fue reclamado y aprobado mediante el radicado No. 10344723 en dos paquetes diferentes así: En el paquete No. 22054 con el ID 54565310 (donde se aprobó el valor de $832,00) y en el presente paquete No.25065 con el ID 64649475 (donde se aprobó el valor de $832,00).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</si>
  <si>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«Intracak 18» por valor de $8.580,00, y dicho elemento fue reclamado y aprobado mediante el radicado No. 10448255 en dos paquetes diferentes así: En el paquete No. 22021 con el ID 51788027 (donde se aprobó el valor de $4.290,00 relacionado a 1 unidad) y en el presente paquete No.25065 con el ID 61010423 (donde se aprobó el valor de $8.580,00 relacionado a 2 unidades). En virtud de lo anterior, procede la solicitud de reintegro del valor correspondiente a 1 unidad por valor de $4.290,00.</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</si>
  <si>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«Tromboplastina, Tiempo Parcial (Ptt)» por valor de $50.600,00, y dicho elemento fue reclamado y aprobado mediante el radicado No. 10162071 en dos paquetes diferentes así: En el paquete No. 21011 con el ID 46090543 (donde se aprobó el valor de $25.300,00 relacionado a 1 unidad) y en el presente paquete No.25065 con el ID 61040612 (donde se aprobó el valor de $50.600,00 relacionado a 2 unidades). En virtud de lo anterior, procede la solicitud de reintegro del valor correspondiente a 1 unidad por valor de $25.300,00.</t>
  </si>
  <si>
    <t>Al realizar la verificación de los soportes de la reclamación en el visor de imágenes de la intranet SII ECAT de la ADRES, se evidencia mayor valor pagado respecto al valor facturado, toda vez que, la factura de venta No. 201909, registra (4) unidades del elemento reclamado «Atención Diaria Intrahospitalaria, Por El Especialista Tratante, Del Paciente No Quirúrgico U Obstétrico» por valor de $152.000,00, y dicho elemento fue reclamado y aprobado mediante el radicado No. 10344617 en dos paquetes diferentes así: En el paquete No. 22054 con el ID 54767239 (donde se aprobó el valor de $114.000,00 relacionado a 3 unidades) y en el presente paquete No.25065 con el ID 64649498 (donde se aprobó el valor de $152.000,00 relacionado a 4 unidades). En virtud de lo anterior, procede la solicitud de reintegro del valor correspondiente a 3 unidades por $114.000,00.</t>
  </si>
  <si>
    <t>Al realizar la verificación de los soportes de la reclamación en el visor de imágenes de la intranet SII ECAT de la ADRES, se evidencia mayor valor pagado respecto al valor facturado, toda vez que, la factura de venta No. 948548, registra (1) unidad del elemento reclamado «Cultivo Para Hongos» por valor de $27.100,00, y dicho elemento fue reclamado y aprobado mediante el radicado No. 10356827 en tres paquetes diferentes así: En el paquete No. 22040 con el ID 53329423 (donde se aprobó el valor de $27.100,00); en el paquete 22045 con ID 53787941 (donde se aprobó el valor de $27.100,00) y en el presente paquete No.25065 con el ID 64649602 (donde se aprobó el valor de $27.100,00).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</si>
  <si>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0952484, registra (3) unidades del elemento reclamado «Equipo macrogoteo» por valor de $8.475,00, y dicho elemento fue reclamado y aprobado mediante el radicado No. 10356838 en dos paquetes diferentes así: En el paquete No. 22040 con el ID 53329628 (donde se aprobó el valor de $5.650,00 relacionado a 2 unidades) y en el presente paquete No.25065 con el ID 64649730 (donde se aprobó el valor de $8.475,00 relacionado a 3 unidades). En virtud de lo anterior, procede la solicitud de reintegro del valor correspondiente a 2 unidades por valor de $5.650,00.</t>
  </si>
  <si>
    <t>Al realizar la verificación de los soportes de la reclamación en el visor de imágenes de la intranet SII ECAT de la ADRES, se evidencia mayor valor pagado respecto al valor facturado, toda vez que, la factura de venta No. 948548, registra (1) unidad del elemento reclamado «Brazo, Pierna, Rodilla, Fémur, Hombro, Omoplato» por valor de $50.300,00, y dicho elemento fue reclamado y aprobado mediante el radicado No. 10356827 en tres paquetes diferentes así: En el paquete No. 22040 con el ID 53329433 (donde se aprobó el valor de $50.300,00); en el paquete 22045 con el ID 53787951 (donde se aprobó el valor de $50.300,00) y en el presente paquete No. 25065 con el ID 64649609 (donde se aprobó el valor de $50.300,00). En virtud de lo anterior, procede la solicitud de reintegro.</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</si>
  <si>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«Equipo macrogoteo» por valor de $5.650,00, y dicho elemento fue reclamado y aprobado mediante el radicado No. 10448255 en dos paquetes diferentes así: En el paquete No. 22021 con el ID 51788022 (donde se aprobó el valor de $2.825,00 relacionado a 1 unidad) y en el presente paquete No.25065 con el ID 61010418 (donde se aprobó el valor de $5.650,00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</si>
  <si>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0981029, registra (2) unidades del elemento reclamado «Cuadro Hemático O Hemograma Hematocrito Y Leucograma» por valor de $38.200,00, y dicho elemento fue reclamado y aprobado mediante el radicado No. 10448255 en dos paquetes diferentes así: En el paquete No. 22021 con el ID 51788037 (donde se aprobó el valor de $19.100,00 relacionado a 1 unidad) y en el presente paquete No.25065 con el ID 61010436 (donde se aprobó el valor de $38.200,00 relacionado a 2 unidades). En virtud de lo anterior, procede la solicitud de reintegrodel valor correspondiente a 1 unidad.</t>
  </si>
  <si>
    <t>Al realizar la verificación de los soportes de la reclamación en el visor de imágenes de la intranet SII ECAT de la ADRES, se evidencia mayor valor pagado respecto al valor facturado, toda vez que, la factura de venta No. 0822258, registra (2) unidades del elemento reclamado «Habitación Bipersonal» por valor de $360.800,00, y dicho elemento fue reclamado y aprobado mediante el radicado No. 10113474 en dos paquetes diferentes así: En el paquete No. 21003 con el ID 45273472 (donde se aprobó el valor de $180.400,00 relacionado a 1 unidad) y en el presente paquete No.25065 con el ID 61040428 (donde se aprobó el valor de $360.800,00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</si>
  <si>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«Protrombina, Tiempo Pt» por valor de $52.000,00, y dicho elemento fue reclamado y aprobado mediante el radicado No. 10162071 en dos paquetes diferentes así: En el paquete No. 21011 con el ID 46090540 (donde se aprobó el valor de $26.000,00 relacionado a 1 unidad) y en el presente paquete No.25065 con el ID 61040609 (donde se aprobó el valor de $52.000,00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</si>
  <si>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0869803, registra (2) unidades del elemento reclamado «Nitrógeno Ureico» por valor de $17.200,00, y dicho elemento fue reclamado y aprobado mediante el radicado No. 10162071 en dos paquetes diferentes así: En el paquete No. 21011 con el ID 46090539 (donde se aprobó el valor de $8.600,00 relacionado a 1 unidad) y en el presente paquete No.25065 con el ID 61040608 (donde se aprobó el valor de $17.200,00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</si>
  <si>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0869803, registra (8) unidades del elemento reclamado «Portátiles Con Fluoroscopia Y/O Intensificador De Imagen (Practicado En Quirófanos); Al Valor Del Estudio, Agregar:» por valor de $872.800,00, y dicho elemento fue reclamado y aprobado mediante el radicado No. 10162071 en dos paquetes diferentes así: En el paquete No. 21011 con el ID 46090546 (donde se aprobó el valor de $109.100,00 relacionado a 1 unidad) y en el presente paquete No.25065 con el ID 61040618 (donde se aprobó el valor de $872.800,00 relacionado a 8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</si>
  <si>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0869803, registra (3) unidades del elemento reclamado «Mano, Dedos, Puño (Muñeca), Codo, Pie, Clavícula, Antebrazo, Cuello De Pie (Tobillo), Edad Ósea (Carpograma), Calcáneo» por valor de $108.900,00, y dicho elemento fue reclamado y aprobado mediante el radicado No. 10162071 en dos paquetes diferentes así: En el paquete No. 21011 con el ID 46090544 (donde se aprobó el valor de $72.600,00 relacionado a 2 unidades) y en el presente paquete No.25065 con el ID 61040616 (donde se aprobó el valor de $108.900,00 relacionado a 3 unidades). En virtud de lo anterior, procede la solicitud de reintegro, del valor correspondiente a 2 unidades.</t>
  </si>
  <si>
    <t>Al realizar la verificación de los soportes de la reclamación en el visor de imágenes de la intranet SII ECAT de la ADRES, se evidencia mayor valor pagado respecto al valor facturado, toda vez que, la factura de venta No. 0932954, registra (4) unidades del elemento reclamado «Intracak 18» por valor de $17.160,00, y dicho elemento fue reclamado y aprobado mediante el radicado No. 10321583 en dos paquetes diferentes así: En el paquete No. 22034 con el ID 52824930 (donde se aprobó el valor de $4.290,00 relacionado a 1 unidad) y en el presente paquete No.25065 con el ID 64648688 (donde se aprobó el valor de $17.160,00 relacionado a 4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</si>
  <si>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0932954, registra (2) unidades del elemento reclamado «Vacuna Antitetánica Caja Con Un Vial Por 0. 5Ml. Vial De Vidrio Borosilicato Tipo I Tapón De Clorobutilo Sello De Aluminio» por valor de $28.800,00, y dicho elemento fue reclamado y aprobado mediante el radicado No. 10321583 en dos paquetes diferentes así: En el paquete No. 22034 con el ID 52824940 (donde se aprobó el valor de $14.400,00 relacionado a 1 unidad) y en el presente paquete No.25065 con el ID 64648699 (donde se aprobó el valor de $28.800,00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</si>
  <si>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0941413, registra (3) unidades del elemento reclamado «Cuadro Hemático O Hemograma Hematocrito Y Leucograma» por valor de $57.300,00, y dicho elemento fue reclamado y aprobado mediante el radicado No. 10344697 en dos paquetes diferentes así: En el paquete No. 22054 con el ID 54518833 (donde se aprobó el valor de $19.100,00 relacionado a 1 unidad) y en el presente paquete No.25065 con el ID 64649312 (donde se aprobó el valor de $57.300,00 relacionado a 3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</si>
  <si>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945219, registra (2) unidades del elemento reclamado «Equipo macrogoteo» por valor de $5.650,00, y dicho elemento fue reclamado y aprobado mediante el radicado No. 10344723 en dos paquetes diferentes así: En el paquete No. 22054 con el ID 54565308 con el ID 64649473 (donde se aprobó el valor de $2.825,00 relacionado a 1 unidad) y en el presente paquete No.25065 (donde se aprobó el valor de $5.650,00 relacionado a 2 unidades). En virtud de lo anterior, procede la solicitud de reintegro, del valor correspondiente a 1 unidad.</t>
  </si>
  <si>
    <t>Al realizar la verificación de los soportes de la reclamación en el visor de imágenes de la intranet SII ECAT de la ADRES, se evidencia mayor valor pagado respecto al valor facturado, toda vez que, la factura de venta No. 0952484, registra (3) unidades del elemento reclamado «Tapón heparinizado» por valor de $6.600,00, y dicho elemento fue reclamado y aprobado mediante el radicado No. 10356838 en dos paquetes diferentes así: En el paquete No. 22040 con el ID 53329638 (donde se aprobó el valor de $4.400,00 relacionado a 2 unidades) y en el presente paquete No.25065 con el ID 64649740 (donde se aprobó el valor de $6.600,00 relacionado a 3 unidades). En virtud de lo anterior, procede la solicitud de reintegro, del valor correspondiente a 2 unidades.</t>
  </si>
  <si>
    <t>Al realizar la verificación de los soportes de la reclamación en el visor de imágenes de la intranet SII ECAT de la ADRES, se evidencia mayor valor pagado respecto al valor facturado, toda vez que, la factura de venta No. 0948745, registra (2) unidades del elemento reclamado «Equipo macrogoteo» por valor de$5.650,00, y dicho elemento fue reclamado y aprobado mediante el radicado No. 10356840 en dos paquetes diferentes así: En el paquete No. 22040 con el ID 53329686 (donde se aprobó el valor de $2.825,00 relacionado a 1 unidad) y en el presente paquete No.25065 con el ID 64649788 (donde se aprobó el valor de $5.650,00 relacionado a 2 unidades). En virtud de lo anterior, procede la solicitud de reintegro, del valor correspondiente a 1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</si>
</sst>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0\ &quot;(Número de Orfeo)&quot;"/>
    <numFmt numFmtId="166" formatCode="&quot;$&quot;\ #,##0.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76">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 fontId="5" fillId="4" borderId="1" xfId="0" applyNumberFormat="1" applyFont="1" applyFill="1" applyBorder="1" applyAlignment="1">
      <alignment horizontal="center" vertical="center" wrapText="1"/>
    </xf>
    <xf numFmtId="14" fontId="4" fillId="0" borderId="0" xfId="0" applyNumberFormat="1" applyFont="1" applyAlignment="1">
      <alignment horizontal="center" vertical="center"/>
    </xf>
    <xf numFmtId="14" fontId="5" fillId="0" borderId="0" xfId="0" applyNumberFormat="1" applyFont="1" applyAlignment="1">
      <alignment horizontal="center" vertical="center"/>
    </xf>
    <xf numFmtId="14" fontId="5" fillId="4" borderId="1" xfId="0" applyNumberFormat="1" applyFont="1" applyFill="1" applyBorder="1" applyAlignment="1">
      <alignment horizontal="center" vertical="center" wrapText="1"/>
    </xf>
    <xf numFmtId="166" fontId="4" fillId="0" borderId="0" xfId="0" applyNumberFormat="1" applyFont="1" applyAlignment="1">
      <alignment horizontal="center" vertical="center"/>
    </xf>
    <xf numFmtId="166" fontId="5" fillId="4" borderId="1" xfId="0" applyNumberFormat="1" applyFont="1" applyFill="1" applyBorder="1" applyAlignment="1">
      <alignment horizontal="center" vertical="center" wrapText="1"/>
    </xf>
    <xf numFmtId="44" fontId="4" fillId="0" borderId="0" xfId="1" applyFont="1" applyAlignment="1">
      <alignment horizontal="center" vertical="center"/>
    </xf>
    <xf numFmtId="44" fontId="5" fillId="0" borderId="0" xfId="1" applyFont="1" applyAlignment="1">
      <alignment horizontal="center" vertical="center"/>
    </xf>
    <xf numFmtId="44" fontId="5" fillId="4" borderId="1" xfId="1" applyFont="1" applyFill="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center" vertical="center" wrapText="1"/>
    </xf>
    <xf numFmtId="0" fontId="4" fillId="0" borderId="0" xfId="0" applyFont="1" applyAlignment="1">
      <alignment horizontal="justify" vertical="center" wrapText="1"/>
    </xf>
    <xf numFmtId="44" fontId="4" fillId="0" borderId="0" xfId="1" applyFont="1" applyFill="1" applyBorder="1" applyAlignment="1">
      <alignment horizontal="center" vertical="center" wrapText="1"/>
    </xf>
    <xf numFmtId="14" fontId="6" fillId="0" borderId="0" xfId="0" applyNumberFormat="1" applyFont="1" applyAlignment="1">
      <alignment horizontal="center" vertical="center" wrapText="1"/>
    </xf>
    <xf numFmtId="9" fontId="3" fillId="0" borderId="0" xfId="2" applyFont="1" applyBorder="1" applyAlignment="1">
      <alignment horizontal="left" vertical="center" wrapText="1"/>
    </xf>
    <xf numFmtId="164" fontId="3" fillId="0" borderId="0" xfId="0" applyNumberFormat="1" applyFont="1" applyAlignment="1">
      <alignment horizontal="center" vertical="center"/>
    </xf>
    <xf numFmtId="166" fontId="5" fillId="0" borderId="0" xfId="0" applyNumberFormat="1" applyFont="1" applyAlignment="1">
      <alignment horizontal="center" vertical="center" wrapText="1"/>
    </xf>
    <xf numFmtId="166" fontId="6" fillId="0" borderId="4" xfId="0" applyNumberFormat="1" applyFont="1" applyBorder="1" applyAlignment="1">
      <alignment horizontal="justify" vertical="center" wrapText="1"/>
    </xf>
    <xf numFmtId="166" fontId="4" fillId="0" borderId="0" xfId="0" applyNumberFormat="1" applyFont="1" applyAlignment="1">
      <alignment horizontal="left" vertical="center"/>
    </xf>
    <xf numFmtId="44" fontId="4" fillId="0" borderId="1" xfId="1" applyFont="1" applyFill="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1" fontId="4" fillId="0" borderId="3" xfId="0" applyNumberFormat="1" applyFont="1" applyBorder="1" applyAlignment="1">
      <alignment horizontal="left" vertical="center"/>
    </xf>
    <xf numFmtId="0" fontId="4" fillId="0" borderId="4"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165" fontId="4" fillId="0" borderId="2" xfId="0" quotePrefix="1" applyNumberFormat="1" applyFont="1" applyBorder="1" applyAlignment="1">
      <alignment horizontal="left" vertical="center"/>
    </xf>
    <xf numFmtId="165" fontId="4" fillId="0" borderId="13" xfId="0" applyNumberFormat="1" applyFont="1" applyBorder="1" applyAlignment="1">
      <alignment horizontal="left"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5" fillId="4" borderId="2" xfId="0" applyFont="1" applyFill="1" applyBorder="1" applyAlignment="1">
      <alignment horizontal="center" vertical="center"/>
    </xf>
    <xf numFmtId="0" fontId="5" fillId="4" borderId="13" xfId="0" applyFont="1" applyFill="1" applyBorder="1" applyAlignment="1">
      <alignment horizontal="center" vertical="center"/>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4"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justify" vertical="center" wrapText="1"/>
    </xf>
  </cellXfs>
  <cellStyles count="5">
    <cellStyle name="Moneda" xfId="1" builtinId="4"/>
    <cellStyle name="Moneda 2" xfId="3" xr:uid="{00000000-0005-0000-0000-000001000000}"/>
    <cellStyle name="Normal" xfId="0" builtinId="0"/>
    <cellStyle name="Normal 2" xfId="4" xr:uid="{AE359CB6-58B4-4148-B305-F546D25F524D}"/>
    <cellStyle name="Porcentaje" xfId="2" builtinId="5"/>
  </cellStyles>
  <dxfs count="0"/>
  <tableStyles count="0" defaultTableStyle="TableStyleMedium2" defaultPivotStyle="PivotStyleLight16"/>
  <colors>
    <mruColors>
      <color rgb="FFFF6565"/>
      <color rgb="FF32B0A5"/>
      <color rgb="FF3EC2B5"/>
      <color rgb="FF38B0A5"/>
      <color rgb="FF38C6B8"/>
      <color rgb="FF00FFFF"/>
      <color rgb="FFFF2F2F"/>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139361</xdr:colOff>
      <xdr:row>1</xdr:row>
      <xdr:rowOff>254894</xdr:rowOff>
    </xdr:from>
    <xdr:to>
      <xdr:col>3</xdr:col>
      <xdr:colOff>603697</xdr:colOff>
      <xdr:row>6</xdr:row>
      <xdr:rowOff>91699</xdr:rowOff>
    </xdr:to>
    <xdr:pic>
      <xdr:nvPicPr>
        <xdr:cNvPr id="2" name="Imagen 1">
          <a:extLst>
            <a:ext uri="{FF2B5EF4-FFF2-40B4-BE49-F238E27FC236}">
              <a16:creationId xmlns:a16="http://schemas.microsoft.com/office/drawing/2014/main" id="{54E653BA-CD67-42F0-8649-7327493BC42A}"/>
            </a:ext>
          </a:extLst>
        </xdr:cNvPr>
        <xdr:cNvPicPr>
          <a:picLocks noChangeAspect="1"/>
        </xdr:cNvPicPr>
      </xdr:nvPicPr>
      <xdr:blipFill>
        <a:blip xmlns:r="http://schemas.openxmlformats.org/officeDocument/2006/relationships" r:embed="rId1"/>
        <a:stretch>
          <a:fillRect/>
        </a:stretch>
      </xdr:blipFill>
      <xdr:spPr>
        <a:xfrm>
          <a:off x="1105276" y="442711"/>
          <a:ext cx="2007118" cy="137958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P836"/>
  <sheetViews>
    <sheetView showGridLines="0" tabSelected="1" topLeftCell="V1" zoomScale="71" zoomScaleNormal="71" zoomScaleSheetLayoutView="71" workbookViewId="0">
      <pane ySplit="9" topLeftCell="A10" activePane="bottomLeft" state="frozen"/>
      <selection pane="bottomLeft" activeCell="H829" sqref="H829"/>
    </sheetView>
  </sheetViews>
  <sheetFormatPr baseColWidth="10" defaultColWidth="0" defaultRowHeight="14.25" zeroHeight="1" x14ac:dyDescent="0.25"/>
  <cols>
    <col min="1" max="1" width="4" style="4" customWidth="1"/>
    <col min="2" max="2" width="10.42578125" style="9" customWidth="1"/>
    <col min="3" max="3" width="23.140625" style="9" customWidth="1"/>
    <col min="4" max="4" width="24.42578125" style="10" customWidth="1"/>
    <col min="5" max="5" width="18.5703125" style="10" customWidth="1"/>
    <col min="6" max="7" width="18.7109375" style="4" customWidth="1"/>
    <col min="8" max="8" width="16.5703125" style="4" customWidth="1"/>
    <col min="9" max="10" width="19.140625" style="4" customWidth="1"/>
    <col min="11" max="11" width="34.5703125" style="10" customWidth="1"/>
    <col min="12" max="12" width="23.28515625" style="27" customWidth="1"/>
    <col min="13" max="13" width="34.5703125" style="4" customWidth="1"/>
    <col min="14" max="15" width="20.28515625" style="4" customWidth="1"/>
    <col min="16" max="18" width="20.28515625" style="22" customWidth="1"/>
    <col min="19" max="21" width="20.28515625" style="10" customWidth="1"/>
    <col min="22" max="22" width="28.42578125" style="4" customWidth="1"/>
    <col min="23" max="23" width="87.85546875" style="4" customWidth="1"/>
    <col min="24" max="24" width="23.28515625" style="25" customWidth="1"/>
    <col min="25" max="25" width="5.28515625" style="25" customWidth="1"/>
    <col min="26" max="30" width="5.28515625" style="4" hidden="1" customWidth="1"/>
    <col min="31" max="31" width="21.140625" style="4" hidden="1" customWidth="1"/>
    <col min="32" max="34" width="5.85546875" style="4" hidden="1" customWidth="1"/>
    <col min="35" max="36" width="11.42578125" style="4" hidden="1" customWidth="1"/>
    <col min="37" max="37" width="21.140625" style="4" hidden="1" customWidth="1"/>
    <col min="38" max="42" width="5.85546875" style="4" hidden="1" customWidth="1"/>
    <col min="43" max="16384" width="11.42578125" style="4" hidden="1"/>
  </cols>
  <sheetData>
    <row r="1" spans="2:25" ht="15" customHeight="1" x14ac:dyDescent="0.25">
      <c r="X1" s="4"/>
      <c r="Y1" s="4"/>
    </row>
    <row r="2" spans="2:25" ht="24" customHeight="1" x14ac:dyDescent="0.25">
      <c r="B2" s="46"/>
      <c r="C2" s="47"/>
      <c r="D2" s="48"/>
      <c r="E2" s="41" t="s">
        <v>0</v>
      </c>
      <c r="F2" s="42" t="s">
        <v>1</v>
      </c>
      <c r="G2" s="43"/>
      <c r="H2" s="58" t="str">
        <f>D10</f>
        <v>Empresa Social del Estado Hospital la Divina Misericordia</v>
      </c>
      <c r="I2" s="59"/>
      <c r="J2" s="59"/>
      <c r="K2" s="59"/>
      <c r="L2" s="59"/>
      <c r="M2" s="59"/>
      <c r="N2" s="59"/>
      <c r="O2" s="59"/>
      <c r="P2" s="59"/>
      <c r="Q2" s="59"/>
      <c r="R2" s="59"/>
      <c r="S2" s="59"/>
      <c r="T2" s="59"/>
      <c r="U2" s="59"/>
      <c r="V2" s="14" t="s">
        <v>2</v>
      </c>
      <c r="W2" s="13">
        <f>COUNT(B10:B835)</f>
        <v>826</v>
      </c>
      <c r="X2" s="19">
        <v>1</v>
      </c>
      <c r="Y2" s="35"/>
    </row>
    <row r="3" spans="2:25" ht="24" customHeight="1" x14ac:dyDescent="0.25">
      <c r="B3" s="49"/>
      <c r="C3" s="50"/>
      <c r="D3" s="51"/>
      <c r="E3" s="41"/>
      <c r="F3" s="44"/>
      <c r="G3" s="45"/>
      <c r="H3" s="60"/>
      <c r="I3" s="61"/>
      <c r="J3" s="61"/>
      <c r="K3" s="61"/>
      <c r="L3" s="61"/>
      <c r="M3" s="61"/>
      <c r="N3" s="61"/>
      <c r="O3" s="61"/>
      <c r="P3" s="61"/>
      <c r="Q3" s="61"/>
      <c r="R3" s="61"/>
      <c r="S3" s="61"/>
      <c r="T3" s="61"/>
      <c r="U3" s="61"/>
      <c r="V3" s="11" t="s">
        <v>3</v>
      </c>
      <c r="W3" s="12">
        <f>+COUNTIF(V10:V835,"01 Procede")</f>
        <v>756</v>
      </c>
      <c r="X3" s="19">
        <f>W3/$W$2</f>
        <v>0.9152542372881356</v>
      </c>
      <c r="Y3" s="35"/>
    </row>
    <row r="4" spans="2:25" ht="24" customHeight="1" x14ac:dyDescent="0.25">
      <c r="B4" s="49"/>
      <c r="C4" s="50"/>
      <c r="D4" s="51"/>
      <c r="E4" s="41"/>
      <c r="F4" s="15" t="s">
        <v>4</v>
      </c>
      <c r="G4" s="16"/>
      <c r="H4" s="62">
        <v>20264200038501</v>
      </c>
      <c r="I4" s="63"/>
      <c r="J4" s="63"/>
      <c r="K4" s="63"/>
      <c r="L4" s="63"/>
      <c r="M4" s="63"/>
      <c r="N4" s="63"/>
      <c r="O4" s="63"/>
      <c r="P4" s="63"/>
      <c r="Q4" s="63"/>
      <c r="R4" s="63"/>
      <c r="S4" s="63"/>
      <c r="T4" s="63"/>
      <c r="U4" s="63"/>
      <c r="V4" s="11" t="s">
        <v>5</v>
      </c>
      <c r="W4" s="12">
        <f>+COUNTIF(V10:V835,"02 No Procede")</f>
        <v>2</v>
      </c>
      <c r="X4" s="19">
        <f>W4/$W$2</f>
        <v>2.4213075060532689E-3</v>
      </c>
      <c r="Y4" s="35"/>
    </row>
    <row r="5" spans="2:25" ht="24" customHeight="1" x14ac:dyDescent="0.25">
      <c r="B5" s="49"/>
      <c r="C5" s="50"/>
      <c r="D5" s="51"/>
      <c r="E5" s="41"/>
      <c r="F5" s="15" t="s">
        <v>6</v>
      </c>
      <c r="G5" s="16"/>
      <c r="H5" s="64" t="s">
        <v>92</v>
      </c>
      <c r="I5" s="65"/>
      <c r="J5" s="65"/>
      <c r="K5" s="65"/>
      <c r="L5" s="65"/>
      <c r="M5" s="65"/>
      <c r="N5" s="65"/>
      <c r="O5" s="65"/>
      <c r="P5" s="65"/>
      <c r="Q5" s="65"/>
      <c r="R5" s="65"/>
      <c r="S5" s="65"/>
      <c r="T5" s="65"/>
      <c r="U5" s="65"/>
      <c r="V5" s="11" t="s">
        <v>7</v>
      </c>
      <c r="W5" s="12">
        <f>+COUNTIF(V11:V836,"03 sin Concepto")</f>
        <v>0</v>
      </c>
      <c r="X5" s="19">
        <f>W5/$W$2</f>
        <v>0</v>
      </c>
      <c r="Y5" s="35"/>
    </row>
    <row r="6" spans="2:25" ht="24" customHeight="1" x14ac:dyDescent="0.25">
      <c r="B6" s="49"/>
      <c r="C6" s="50"/>
      <c r="D6" s="51"/>
      <c r="E6" s="41"/>
      <c r="F6" s="56" t="s">
        <v>8</v>
      </c>
      <c r="G6" s="57"/>
      <c r="H6" s="66" t="s">
        <v>9</v>
      </c>
      <c r="I6" s="67"/>
      <c r="J6" s="67"/>
      <c r="K6" s="67"/>
      <c r="L6" s="67"/>
      <c r="M6" s="67"/>
      <c r="N6" s="67"/>
      <c r="O6" s="67"/>
      <c r="P6" s="67"/>
      <c r="Q6" s="67"/>
      <c r="R6" s="67"/>
      <c r="S6" s="67"/>
      <c r="T6" s="67"/>
      <c r="U6" s="67"/>
      <c r="V6" s="17" t="s">
        <v>10</v>
      </c>
      <c r="W6" s="18">
        <f>+COUNTIF(V10:V835,"04 Cancelar")</f>
        <v>68</v>
      </c>
      <c r="X6" s="19">
        <f>W6/$W$2</f>
        <v>8.2324455205811137E-2</v>
      </c>
      <c r="Y6" s="35"/>
    </row>
    <row r="7" spans="2:25" ht="24" customHeight="1" x14ac:dyDescent="0.25">
      <c r="B7" s="52"/>
      <c r="C7" s="53"/>
      <c r="D7" s="54"/>
      <c r="E7" s="20" t="s">
        <v>11</v>
      </c>
      <c r="F7" s="68" t="s">
        <v>12</v>
      </c>
      <c r="G7" s="69"/>
      <c r="H7" s="69"/>
      <c r="I7" s="69"/>
      <c r="J7" s="69"/>
      <c r="K7" s="69"/>
      <c r="L7" s="69"/>
      <c r="M7" s="69"/>
      <c r="N7" s="69"/>
      <c r="O7" s="69"/>
      <c r="P7" s="69"/>
      <c r="Q7" s="69"/>
      <c r="R7" s="69"/>
      <c r="S7" s="69"/>
      <c r="T7" s="69"/>
      <c r="U7" s="69"/>
      <c r="V7" s="17" t="s">
        <v>13</v>
      </c>
      <c r="W7" s="55">
        <f>SUM(X9:X835)</f>
        <v>72388861</v>
      </c>
      <c r="X7" s="55"/>
      <c r="Y7" s="36"/>
    </row>
    <row r="8" spans="2:25" ht="13.5" customHeight="1" x14ac:dyDescent="0.25">
      <c r="B8" s="10"/>
      <c r="C8" s="10"/>
      <c r="E8" s="5"/>
      <c r="F8" s="5"/>
      <c r="G8" s="5"/>
      <c r="H8" s="5"/>
      <c r="I8" s="5"/>
      <c r="J8" s="5"/>
      <c r="K8" s="6"/>
      <c r="L8" s="28"/>
      <c r="M8" s="5" t="s">
        <v>14</v>
      </c>
      <c r="N8" s="5"/>
      <c r="O8" s="5"/>
      <c r="P8" s="23"/>
      <c r="Q8" s="23"/>
      <c r="R8" s="23"/>
      <c r="S8" s="6"/>
      <c r="T8" s="6"/>
      <c r="U8" s="6"/>
      <c r="X8" s="4"/>
      <c r="Y8" s="4"/>
    </row>
    <row r="9" spans="2:25" s="10" customFormat="1" ht="50.25" customHeight="1" x14ac:dyDescent="0.25">
      <c r="B9" s="8" t="s">
        <v>15</v>
      </c>
      <c r="C9" s="8" t="s">
        <v>16</v>
      </c>
      <c r="D9" s="8" t="s">
        <v>17</v>
      </c>
      <c r="E9" s="8" t="s">
        <v>18</v>
      </c>
      <c r="F9" s="21" t="s">
        <v>19</v>
      </c>
      <c r="G9" s="21" t="s">
        <v>299</v>
      </c>
      <c r="H9" s="21" t="s">
        <v>20</v>
      </c>
      <c r="I9" s="8" t="s">
        <v>21</v>
      </c>
      <c r="J9" s="8" t="s">
        <v>22</v>
      </c>
      <c r="K9" s="8" t="s">
        <v>23</v>
      </c>
      <c r="L9" s="29" t="s">
        <v>24</v>
      </c>
      <c r="M9" s="8" t="s">
        <v>301</v>
      </c>
      <c r="N9" s="8" t="s">
        <v>25</v>
      </c>
      <c r="O9" s="8" t="s">
        <v>26</v>
      </c>
      <c r="P9" s="24" t="s">
        <v>27</v>
      </c>
      <c r="Q9" s="24" t="s">
        <v>28</v>
      </c>
      <c r="R9" s="24" t="s">
        <v>29</v>
      </c>
      <c r="S9" s="8" t="s">
        <v>30</v>
      </c>
      <c r="T9" s="8" t="s">
        <v>31</v>
      </c>
      <c r="U9" s="8" t="s">
        <v>32</v>
      </c>
      <c r="V9" s="8" t="s">
        <v>33</v>
      </c>
      <c r="W9" s="8" t="s">
        <v>34</v>
      </c>
      <c r="X9" s="26" t="s">
        <v>35</v>
      </c>
      <c r="Y9" s="37"/>
    </row>
    <row r="10" spans="2:25" s="10" customFormat="1" ht="172.5" customHeight="1" x14ac:dyDescent="0.25">
      <c r="B10" s="70">
        <v>1</v>
      </c>
      <c r="C10" s="70" t="s">
        <v>36</v>
      </c>
      <c r="D10" s="71" t="s">
        <v>298</v>
      </c>
      <c r="E10" s="71">
        <v>900196347</v>
      </c>
      <c r="F10" s="71">
        <v>10356827</v>
      </c>
      <c r="G10" s="71">
        <v>53787948</v>
      </c>
      <c r="H10" s="71">
        <v>22045</v>
      </c>
      <c r="I10" s="72" t="s">
        <v>37</v>
      </c>
      <c r="J10" s="73" t="s">
        <v>65</v>
      </c>
      <c r="K10" s="73" t="s">
        <v>302</v>
      </c>
      <c r="L10" s="7">
        <v>134736</v>
      </c>
      <c r="M10" s="73" t="s">
        <v>300</v>
      </c>
      <c r="N10" s="70">
        <v>948548</v>
      </c>
      <c r="O10" s="72" t="s">
        <v>134</v>
      </c>
      <c r="P10" s="74">
        <v>42487</v>
      </c>
      <c r="Q10" s="74">
        <v>42584.467361111114</v>
      </c>
      <c r="R10" s="74">
        <v>42589.566666666666</v>
      </c>
      <c r="S10" s="72" t="s">
        <v>93</v>
      </c>
      <c r="T10" s="72">
        <v>1002488714</v>
      </c>
      <c r="U10" s="72" t="s">
        <v>96</v>
      </c>
      <c r="V10" s="70" t="s">
        <v>38</v>
      </c>
      <c r="W10" s="75" t="s">
        <v>1074</v>
      </c>
      <c r="X10" s="40">
        <v>134736</v>
      </c>
      <c r="Y10" s="25"/>
    </row>
    <row r="11" spans="2:25" s="10" customFormat="1" ht="172.5" customHeight="1" x14ac:dyDescent="0.25">
      <c r="B11" s="70">
        <v>2</v>
      </c>
      <c r="C11" s="70" t="s">
        <v>36</v>
      </c>
      <c r="D11" s="71" t="s">
        <v>298</v>
      </c>
      <c r="E11" s="71">
        <v>900196347</v>
      </c>
      <c r="F11" s="71">
        <v>10356827</v>
      </c>
      <c r="G11" s="71">
        <v>53787940</v>
      </c>
      <c r="H11" s="71">
        <v>22045</v>
      </c>
      <c r="I11" s="72" t="s">
        <v>37</v>
      </c>
      <c r="J11" s="72" t="s">
        <v>65</v>
      </c>
      <c r="K11" s="73" t="s">
        <v>303</v>
      </c>
      <c r="L11" s="7">
        <v>19100</v>
      </c>
      <c r="M11" s="73" t="s">
        <v>300</v>
      </c>
      <c r="N11" s="70">
        <v>948548</v>
      </c>
      <c r="O11" s="72" t="s">
        <v>135</v>
      </c>
      <c r="P11" s="74">
        <v>42487</v>
      </c>
      <c r="Q11" s="74">
        <v>42584.467361111114</v>
      </c>
      <c r="R11" s="74">
        <v>42589.566666666666</v>
      </c>
      <c r="S11" s="72" t="s">
        <v>93</v>
      </c>
      <c r="T11" s="72">
        <v>1002488714</v>
      </c>
      <c r="U11" s="72" t="s">
        <v>96</v>
      </c>
      <c r="V11" s="70" t="s">
        <v>38</v>
      </c>
      <c r="W11" s="75" t="s">
        <v>1075</v>
      </c>
      <c r="X11" s="40">
        <v>19100</v>
      </c>
      <c r="Y11" s="25"/>
    </row>
    <row r="12" spans="2:25" s="10" customFormat="1" ht="172.5" customHeight="1" x14ac:dyDescent="0.25">
      <c r="B12" s="70">
        <v>3</v>
      </c>
      <c r="C12" s="70" t="s">
        <v>36</v>
      </c>
      <c r="D12" s="71" t="s">
        <v>298</v>
      </c>
      <c r="E12" s="71">
        <v>900196347</v>
      </c>
      <c r="F12" s="71">
        <v>10356827</v>
      </c>
      <c r="G12" s="71">
        <v>53787929</v>
      </c>
      <c r="H12" s="71">
        <v>22045</v>
      </c>
      <c r="I12" s="72" t="s">
        <v>37</v>
      </c>
      <c r="J12" s="72" t="s">
        <v>65</v>
      </c>
      <c r="K12" s="73" t="s">
        <v>304</v>
      </c>
      <c r="L12" s="7">
        <v>2825</v>
      </c>
      <c r="M12" s="73" t="s">
        <v>300</v>
      </c>
      <c r="N12" s="70">
        <v>948548</v>
      </c>
      <c r="O12" s="72" t="s">
        <v>233</v>
      </c>
      <c r="P12" s="74">
        <v>42487</v>
      </c>
      <c r="Q12" s="74">
        <v>42584.467361111114</v>
      </c>
      <c r="R12" s="74">
        <v>42589.566666666666</v>
      </c>
      <c r="S12" s="72" t="s">
        <v>93</v>
      </c>
      <c r="T12" s="72">
        <v>1002488714</v>
      </c>
      <c r="U12" s="72" t="s">
        <v>96</v>
      </c>
      <c r="V12" s="70" t="s">
        <v>38</v>
      </c>
      <c r="W12" s="75" t="s">
        <v>1076</v>
      </c>
      <c r="X12" s="40">
        <v>2825</v>
      </c>
      <c r="Y12" s="25"/>
    </row>
    <row r="13" spans="2:25" s="10" customFormat="1" ht="172.5" customHeight="1" x14ac:dyDescent="0.25">
      <c r="B13" s="70">
        <v>4</v>
      </c>
      <c r="C13" s="70" t="s">
        <v>36</v>
      </c>
      <c r="D13" s="71" t="s">
        <v>298</v>
      </c>
      <c r="E13" s="71">
        <v>900196347</v>
      </c>
      <c r="F13" s="71">
        <v>10356827</v>
      </c>
      <c r="G13" s="71">
        <v>53787946</v>
      </c>
      <c r="H13" s="71">
        <v>22045</v>
      </c>
      <c r="I13" s="72" t="s">
        <v>37</v>
      </c>
      <c r="J13" s="72" t="s">
        <v>65</v>
      </c>
      <c r="K13" s="73" t="s">
        <v>305</v>
      </c>
      <c r="L13" s="7">
        <v>6944</v>
      </c>
      <c r="M13" s="73" t="s">
        <v>300</v>
      </c>
      <c r="N13" s="70">
        <v>948548</v>
      </c>
      <c r="O13" s="72" t="s">
        <v>137</v>
      </c>
      <c r="P13" s="74">
        <v>42487</v>
      </c>
      <c r="Q13" s="74">
        <v>42584.467361111114</v>
      </c>
      <c r="R13" s="74">
        <v>42589.566666666666</v>
      </c>
      <c r="S13" s="72" t="s">
        <v>93</v>
      </c>
      <c r="T13" s="72">
        <v>1002488714</v>
      </c>
      <c r="U13" s="72" t="s">
        <v>96</v>
      </c>
      <c r="V13" s="70" t="s">
        <v>38</v>
      </c>
      <c r="W13" s="75" t="s">
        <v>1077</v>
      </c>
      <c r="X13" s="40">
        <v>6944</v>
      </c>
      <c r="Y13" s="25"/>
    </row>
    <row r="14" spans="2:25" s="10" customFormat="1" ht="172.5" customHeight="1" x14ac:dyDescent="0.25">
      <c r="B14" s="70">
        <v>5</v>
      </c>
      <c r="C14" s="70" t="s">
        <v>36</v>
      </c>
      <c r="D14" s="71" t="s">
        <v>298</v>
      </c>
      <c r="E14" s="71">
        <v>900196347</v>
      </c>
      <c r="F14" s="71">
        <v>10356827</v>
      </c>
      <c r="G14" s="71">
        <v>53787952</v>
      </c>
      <c r="H14" s="71">
        <v>22045</v>
      </c>
      <c r="I14" s="72" t="s">
        <v>37</v>
      </c>
      <c r="J14" s="72" t="s">
        <v>65</v>
      </c>
      <c r="K14" s="73" t="s">
        <v>306</v>
      </c>
      <c r="L14" s="7">
        <v>96500</v>
      </c>
      <c r="M14" s="73" t="s">
        <v>300</v>
      </c>
      <c r="N14" s="70">
        <v>948548</v>
      </c>
      <c r="O14" s="72" t="s">
        <v>138</v>
      </c>
      <c r="P14" s="74">
        <v>42487</v>
      </c>
      <c r="Q14" s="74">
        <v>42584.467361111114</v>
      </c>
      <c r="R14" s="74">
        <v>42589.566666666666</v>
      </c>
      <c r="S14" s="72" t="s">
        <v>93</v>
      </c>
      <c r="T14" s="72">
        <v>1002488714</v>
      </c>
      <c r="U14" s="72" t="s">
        <v>96</v>
      </c>
      <c r="V14" s="70" t="s">
        <v>38</v>
      </c>
      <c r="W14" s="75" t="s">
        <v>1078</v>
      </c>
      <c r="X14" s="40">
        <v>96500</v>
      </c>
      <c r="Y14" s="25"/>
    </row>
    <row r="15" spans="2:25" s="10" customFormat="1" ht="172.5" customHeight="1" x14ac:dyDescent="0.25">
      <c r="B15" s="70">
        <v>6</v>
      </c>
      <c r="C15" s="70" t="s">
        <v>36</v>
      </c>
      <c r="D15" s="71" t="s">
        <v>298</v>
      </c>
      <c r="E15" s="71">
        <v>900196347</v>
      </c>
      <c r="F15" s="71">
        <v>10356827</v>
      </c>
      <c r="G15" s="71">
        <v>53787934</v>
      </c>
      <c r="H15" s="71">
        <v>22045</v>
      </c>
      <c r="I15" s="72" t="s">
        <v>37</v>
      </c>
      <c r="J15" s="72" t="s">
        <v>65</v>
      </c>
      <c r="K15" s="73" t="s">
        <v>307</v>
      </c>
      <c r="L15" s="7">
        <v>4400</v>
      </c>
      <c r="M15" s="73" t="s">
        <v>300</v>
      </c>
      <c r="N15" s="70">
        <v>948548</v>
      </c>
      <c r="O15" s="72" t="s">
        <v>227</v>
      </c>
      <c r="P15" s="74">
        <v>42487</v>
      </c>
      <c r="Q15" s="74">
        <v>42584.467361111114</v>
      </c>
      <c r="R15" s="74">
        <v>42589.566666666666</v>
      </c>
      <c r="S15" s="72" t="s">
        <v>93</v>
      </c>
      <c r="T15" s="72">
        <v>1002488714</v>
      </c>
      <c r="U15" s="72" t="s">
        <v>96</v>
      </c>
      <c r="V15" s="70" t="s">
        <v>38</v>
      </c>
      <c r="W15" s="75" t="s">
        <v>1079</v>
      </c>
      <c r="X15" s="40">
        <v>4400</v>
      </c>
      <c r="Y15" s="25"/>
    </row>
    <row r="16" spans="2:25" s="10" customFormat="1" ht="172.5" customHeight="1" x14ac:dyDescent="0.25">
      <c r="B16" s="70">
        <v>7</v>
      </c>
      <c r="C16" s="70" t="s">
        <v>36</v>
      </c>
      <c r="D16" s="71" t="s">
        <v>298</v>
      </c>
      <c r="E16" s="71">
        <v>900196347</v>
      </c>
      <c r="F16" s="71">
        <v>10356827</v>
      </c>
      <c r="G16" s="71">
        <v>53787933</v>
      </c>
      <c r="H16" s="71">
        <v>22045</v>
      </c>
      <c r="I16" s="72" t="s">
        <v>37</v>
      </c>
      <c r="J16" s="72" t="s">
        <v>65</v>
      </c>
      <c r="K16" s="73" t="s">
        <v>308</v>
      </c>
      <c r="L16" s="7">
        <v>8160</v>
      </c>
      <c r="M16" s="73" t="s">
        <v>300</v>
      </c>
      <c r="N16" s="70">
        <v>948548</v>
      </c>
      <c r="O16" s="72" t="s">
        <v>235</v>
      </c>
      <c r="P16" s="74">
        <v>42487</v>
      </c>
      <c r="Q16" s="74">
        <v>42584.467361111114</v>
      </c>
      <c r="R16" s="74">
        <v>42589.566666666666</v>
      </c>
      <c r="S16" s="72" t="s">
        <v>93</v>
      </c>
      <c r="T16" s="72">
        <v>1002488714</v>
      </c>
      <c r="U16" s="72" t="s">
        <v>96</v>
      </c>
      <c r="V16" s="70" t="s">
        <v>38</v>
      </c>
      <c r="W16" s="75" t="s">
        <v>1080</v>
      </c>
      <c r="X16" s="40">
        <v>8160</v>
      </c>
      <c r="Y16" s="25"/>
    </row>
    <row r="17" spans="2:25" s="10" customFormat="1" ht="172.5" customHeight="1" x14ac:dyDescent="0.25">
      <c r="B17" s="70">
        <v>8</v>
      </c>
      <c r="C17" s="70" t="s">
        <v>36</v>
      </c>
      <c r="D17" s="71" t="s">
        <v>298</v>
      </c>
      <c r="E17" s="71">
        <v>900196347</v>
      </c>
      <c r="F17" s="71">
        <v>10356827</v>
      </c>
      <c r="G17" s="71">
        <v>53787941</v>
      </c>
      <c r="H17" s="71">
        <v>22045</v>
      </c>
      <c r="I17" s="72" t="s">
        <v>37</v>
      </c>
      <c r="J17" s="72" t="s">
        <v>65</v>
      </c>
      <c r="K17" s="73" t="s">
        <v>309</v>
      </c>
      <c r="L17" s="7">
        <v>27100</v>
      </c>
      <c r="M17" s="73" t="s">
        <v>300</v>
      </c>
      <c r="N17" s="70">
        <v>948548</v>
      </c>
      <c r="O17" s="72" t="s">
        <v>139</v>
      </c>
      <c r="P17" s="74">
        <v>42487</v>
      </c>
      <c r="Q17" s="74">
        <v>42584.467361111114</v>
      </c>
      <c r="R17" s="74">
        <v>42589.566666666666</v>
      </c>
      <c r="S17" s="72" t="s">
        <v>93</v>
      </c>
      <c r="T17" s="72">
        <v>1002488714</v>
      </c>
      <c r="U17" s="72" t="s">
        <v>96</v>
      </c>
      <c r="V17" s="70" t="s">
        <v>38</v>
      </c>
      <c r="W17" s="75" t="s">
        <v>1933</v>
      </c>
      <c r="X17" s="40">
        <v>27100</v>
      </c>
      <c r="Y17" s="25"/>
    </row>
    <row r="18" spans="2:25" s="10" customFormat="1" ht="172.5" customHeight="1" x14ac:dyDescent="0.25">
      <c r="B18" s="70">
        <v>9</v>
      </c>
      <c r="C18" s="70" t="s">
        <v>36</v>
      </c>
      <c r="D18" s="71" t="s">
        <v>298</v>
      </c>
      <c r="E18" s="71">
        <v>900196347</v>
      </c>
      <c r="F18" s="71">
        <v>10356827</v>
      </c>
      <c r="G18" s="71">
        <v>53787928</v>
      </c>
      <c r="H18" s="71">
        <v>22045</v>
      </c>
      <c r="I18" s="72" t="s">
        <v>37</v>
      </c>
      <c r="J18" s="72" t="s">
        <v>65</v>
      </c>
      <c r="K18" s="73" t="s">
        <v>310</v>
      </c>
      <c r="L18" s="7">
        <v>5650</v>
      </c>
      <c r="M18" s="73" t="s">
        <v>300</v>
      </c>
      <c r="N18" s="70">
        <v>948548</v>
      </c>
      <c r="O18" s="72" t="s">
        <v>224</v>
      </c>
      <c r="P18" s="74">
        <v>42487</v>
      </c>
      <c r="Q18" s="74">
        <v>42584.467361111114</v>
      </c>
      <c r="R18" s="74">
        <v>42589.566666666666</v>
      </c>
      <c r="S18" s="72" t="s">
        <v>93</v>
      </c>
      <c r="T18" s="72">
        <v>1002488714</v>
      </c>
      <c r="U18" s="72" t="s">
        <v>96</v>
      </c>
      <c r="V18" s="70" t="s">
        <v>38</v>
      </c>
      <c r="W18" s="75" t="s">
        <v>1081</v>
      </c>
      <c r="X18" s="40">
        <v>5650</v>
      </c>
      <c r="Y18" s="25"/>
    </row>
    <row r="19" spans="2:25" s="10" customFormat="1" ht="172.5" customHeight="1" x14ac:dyDescent="0.25">
      <c r="B19" s="70">
        <v>10</v>
      </c>
      <c r="C19" s="70" t="s">
        <v>36</v>
      </c>
      <c r="D19" s="71" t="s">
        <v>298</v>
      </c>
      <c r="E19" s="71">
        <v>900196347</v>
      </c>
      <c r="F19" s="71">
        <v>10356827</v>
      </c>
      <c r="G19" s="71">
        <v>53787945</v>
      </c>
      <c r="H19" s="71">
        <v>22045</v>
      </c>
      <c r="I19" s="72" t="s">
        <v>37</v>
      </c>
      <c r="J19" s="72" t="s">
        <v>65</v>
      </c>
      <c r="K19" s="73" t="s">
        <v>311</v>
      </c>
      <c r="L19" s="7">
        <v>27800</v>
      </c>
      <c r="M19" s="73" t="s">
        <v>300</v>
      </c>
      <c r="N19" s="70">
        <v>948548</v>
      </c>
      <c r="O19" s="72" t="s">
        <v>140</v>
      </c>
      <c r="P19" s="74">
        <v>42487</v>
      </c>
      <c r="Q19" s="74">
        <v>42584.467361111114</v>
      </c>
      <c r="R19" s="74">
        <v>42589.566666666666</v>
      </c>
      <c r="S19" s="72" t="s">
        <v>93</v>
      </c>
      <c r="T19" s="72">
        <v>1002488714</v>
      </c>
      <c r="U19" s="72" t="s">
        <v>96</v>
      </c>
      <c r="V19" s="70" t="s">
        <v>38</v>
      </c>
      <c r="W19" s="75" t="s">
        <v>1082</v>
      </c>
      <c r="X19" s="40">
        <v>27800</v>
      </c>
      <c r="Y19" s="25"/>
    </row>
    <row r="20" spans="2:25" s="10" customFormat="1" ht="172.5" customHeight="1" x14ac:dyDescent="0.25">
      <c r="B20" s="70">
        <v>11</v>
      </c>
      <c r="C20" s="70" t="s">
        <v>36</v>
      </c>
      <c r="D20" s="71" t="s">
        <v>298</v>
      </c>
      <c r="E20" s="71">
        <v>900196347</v>
      </c>
      <c r="F20" s="71">
        <v>10356827</v>
      </c>
      <c r="G20" s="71">
        <v>53787947</v>
      </c>
      <c r="H20" s="71">
        <v>22045</v>
      </c>
      <c r="I20" s="72" t="s">
        <v>37</v>
      </c>
      <c r="J20" s="72" t="s">
        <v>65</v>
      </c>
      <c r="K20" s="73" t="s">
        <v>312</v>
      </c>
      <c r="L20" s="7">
        <v>45600</v>
      </c>
      <c r="M20" s="73" t="s">
        <v>300</v>
      </c>
      <c r="N20" s="70">
        <v>948548</v>
      </c>
      <c r="O20" s="72" t="s">
        <v>141</v>
      </c>
      <c r="P20" s="74">
        <v>42487</v>
      </c>
      <c r="Q20" s="74">
        <v>42584.467361111114</v>
      </c>
      <c r="R20" s="74">
        <v>42589.566666666666</v>
      </c>
      <c r="S20" s="72" t="s">
        <v>93</v>
      </c>
      <c r="T20" s="72">
        <v>1002488714</v>
      </c>
      <c r="U20" s="72" t="s">
        <v>96</v>
      </c>
      <c r="V20" s="70" t="s">
        <v>38</v>
      </c>
      <c r="W20" s="75" t="s">
        <v>1083</v>
      </c>
      <c r="X20" s="40">
        <v>45600</v>
      </c>
      <c r="Y20" s="25"/>
    </row>
    <row r="21" spans="2:25" s="10" customFormat="1" ht="172.5" customHeight="1" x14ac:dyDescent="0.25">
      <c r="B21" s="70">
        <v>12</v>
      </c>
      <c r="C21" s="70" t="s">
        <v>36</v>
      </c>
      <c r="D21" s="71" t="s">
        <v>298</v>
      </c>
      <c r="E21" s="71">
        <v>900196347</v>
      </c>
      <c r="F21" s="71">
        <v>10356827</v>
      </c>
      <c r="G21" s="71">
        <v>53787943</v>
      </c>
      <c r="H21" s="71">
        <v>22045</v>
      </c>
      <c r="I21" s="72" t="s">
        <v>37</v>
      </c>
      <c r="J21" s="72" t="s">
        <v>65</v>
      </c>
      <c r="K21" s="73" t="s">
        <v>313</v>
      </c>
      <c r="L21" s="7">
        <v>9900</v>
      </c>
      <c r="M21" s="73" t="s">
        <v>300</v>
      </c>
      <c r="N21" s="70">
        <v>948548</v>
      </c>
      <c r="O21" s="72" t="s">
        <v>142</v>
      </c>
      <c r="P21" s="74">
        <v>42487</v>
      </c>
      <c r="Q21" s="74">
        <v>42584.467361111114</v>
      </c>
      <c r="R21" s="74">
        <v>42589.566666666666</v>
      </c>
      <c r="S21" s="72" t="s">
        <v>93</v>
      </c>
      <c r="T21" s="72">
        <v>1002488714</v>
      </c>
      <c r="U21" s="72" t="s">
        <v>96</v>
      </c>
      <c r="V21" s="70" t="s">
        <v>38</v>
      </c>
      <c r="W21" s="75" t="s">
        <v>1084</v>
      </c>
      <c r="X21" s="40">
        <v>9900</v>
      </c>
      <c r="Y21" s="25"/>
    </row>
    <row r="22" spans="2:25" s="10" customFormat="1" ht="172.5" customHeight="1" x14ac:dyDescent="0.25">
      <c r="B22" s="70">
        <v>13</v>
      </c>
      <c r="C22" s="70" t="s">
        <v>36</v>
      </c>
      <c r="D22" s="71" t="s">
        <v>298</v>
      </c>
      <c r="E22" s="71">
        <v>900196347</v>
      </c>
      <c r="F22" s="71">
        <v>10356827</v>
      </c>
      <c r="G22" s="71">
        <v>53787930</v>
      </c>
      <c r="H22" s="71">
        <v>22045</v>
      </c>
      <c r="I22" s="72" t="s">
        <v>37</v>
      </c>
      <c r="J22" s="72" t="s">
        <v>65</v>
      </c>
      <c r="K22" s="73" t="s">
        <v>314</v>
      </c>
      <c r="L22" s="7">
        <v>12870</v>
      </c>
      <c r="M22" s="73" t="s">
        <v>300</v>
      </c>
      <c r="N22" s="70">
        <v>948548</v>
      </c>
      <c r="O22" s="72" t="s">
        <v>234</v>
      </c>
      <c r="P22" s="74">
        <v>42487</v>
      </c>
      <c r="Q22" s="74">
        <v>42584.467361111114</v>
      </c>
      <c r="R22" s="74">
        <v>42589.566666666666</v>
      </c>
      <c r="S22" s="72" t="s">
        <v>93</v>
      </c>
      <c r="T22" s="72">
        <v>1002488714</v>
      </c>
      <c r="U22" s="72" t="s">
        <v>96</v>
      </c>
      <c r="V22" s="70" t="s">
        <v>38</v>
      </c>
      <c r="W22" s="75" t="s">
        <v>1085</v>
      </c>
      <c r="X22" s="40">
        <v>12870</v>
      </c>
      <c r="Y22" s="25"/>
    </row>
    <row r="23" spans="2:25" s="10" customFormat="1" ht="172.5" customHeight="1" x14ac:dyDescent="0.25">
      <c r="B23" s="70">
        <v>14</v>
      </c>
      <c r="C23" s="70" t="s">
        <v>36</v>
      </c>
      <c r="D23" s="71" t="s">
        <v>298</v>
      </c>
      <c r="E23" s="71">
        <v>900196347</v>
      </c>
      <c r="F23" s="71">
        <v>10356827</v>
      </c>
      <c r="G23" s="71">
        <v>53787932</v>
      </c>
      <c r="H23" s="71">
        <v>22045</v>
      </c>
      <c r="I23" s="72" t="s">
        <v>37</v>
      </c>
      <c r="J23" s="72" t="s">
        <v>65</v>
      </c>
      <c r="K23" s="73" t="s">
        <v>315</v>
      </c>
      <c r="L23" s="7">
        <v>8736</v>
      </c>
      <c r="M23" s="73" t="s">
        <v>300</v>
      </c>
      <c r="N23" s="70">
        <v>948548</v>
      </c>
      <c r="O23" s="72" t="s">
        <v>225</v>
      </c>
      <c r="P23" s="74">
        <v>42487</v>
      </c>
      <c r="Q23" s="74">
        <v>42584.467361111114</v>
      </c>
      <c r="R23" s="74">
        <v>42589.566666666666</v>
      </c>
      <c r="S23" s="72" t="s">
        <v>93</v>
      </c>
      <c r="T23" s="72">
        <v>1002488714</v>
      </c>
      <c r="U23" s="72" t="s">
        <v>96</v>
      </c>
      <c r="V23" s="70" t="s">
        <v>38</v>
      </c>
      <c r="W23" s="75" t="s">
        <v>1086</v>
      </c>
      <c r="X23" s="40">
        <v>8320</v>
      </c>
      <c r="Y23" s="25"/>
    </row>
    <row r="24" spans="2:25" s="10" customFormat="1" ht="172.5" customHeight="1" x14ac:dyDescent="0.25">
      <c r="B24" s="70">
        <v>15</v>
      </c>
      <c r="C24" s="70" t="s">
        <v>36</v>
      </c>
      <c r="D24" s="71" t="s">
        <v>298</v>
      </c>
      <c r="E24" s="71">
        <v>900196347</v>
      </c>
      <c r="F24" s="71">
        <v>10356827</v>
      </c>
      <c r="G24" s="71">
        <v>53787935</v>
      </c>
      <c r="H24" s="71">
        <v>22045</v>
      </c>
      <c r="I24" s="72" t="s">
        <v>37</v>
      </c>
      <c r="J24" s="72" t="s">
        <v>65</v>
      </c>
      <c r="K24" s="73" t="s">
        <v>316</v>
      </c>
      <c r="L24" s="7">
        <v>54000</v>
      </c>
      <c r="M24" s="73" t="s">
        <v>300</v>
      </c>
      <c r="N24" s="70">
        <v>948548</v>
      </c>
      <c r="O24" s="72" t="s">
        <v>231</v>
      </c>
      <c r="P24" s="74">
        <v>42487</v>
      </c>
      <c r="Q24" s="74">
        <v>42584.467361111114</v>
      </c>
      <c r="R24" s="74">
        <v>42589.566666666666</v>
      </c>
      <c r="S24" s="72" t="s">
        <v>93</v>
      </c>
      <c r="T24" s="72">
        <v>1002488714</v>
      </c>
      <c r="U24" s="72" t="s">
        <v>96</v>
      </c>
      <c r="V24" s="70" t="s">
        <v>38</v>
      </c>
      <c r="W24" s="75" t="s">
        <v>1935</v>
      </c>
      <c r="X24" s="40">
        <v>54000</v>
      </c>
      <c r="Y24" s="25"/>
    </row>
    <row r="25" spans="2:25" s="10" customFormat="1" ht="172.5" customHeight="1" x14ac:dyDescent="0.25">
      <c r="B25" s="70">
        <v>16</v>
      </c>
      <c r="C25" s="70" t="s">
        <v>36</v>
      </c>
      <c r="D25" s="71" t="s">
        <v>298</v>
      </c>
      <c r="E25" s="71">
        <v>900196347</v>
      </c>
      <c r="F25" s="71">
        <v>10356827</v>
      </c>
      <c r="G25" s="71">
        <v>53787936</v>
      </c>
      <c r="H25" s="71">
        <v>22045</v>
      </c>
      <c r="I25" s="72" t="s">
        <v>37</v>
      </c>
      <c r="J25" s="72" t="s">
        <v>65</v>
      </c>
      <c r="K25" s="73" t="s">
        <v>317</v>
      </c>
      <c r="L25" s="7">
        <v>9200</v>
      </c>
      <c r="M25" s="73" t="s">
        <v>300</v>
      </c>
      <c r="N25" s="70">
        <v>948548</v>
      </c>
      <c r="O25" s="72" t="s">
        <v>238</v>
      </c>
      <c r="P25" s="74">
        <v>42487</v>
      </c>
      <c r="Q25" s="74">
        <v>42584.467361111114</v>
      </c>
      <c r="R25" s="74">
        <v>42589.566666666666</v>
      </c>
      <c r="S25" s="72" t="s">
        <v>93</v>
      </c>
      <c r="T25" s="72">
        <v>1002488714</v>
      </c>
      <c r="U25" s="72" t="s">
        <v>96</v>
      </c>
      <c r="V25" s="70" t="s">
        <v>38</v>
      </c>
      <c r="W25" s="75" t="s">
        <v>1087</v>
      </c>
      <c r="X25" s="40">
        <v>9200</v>
      </c>
      <c r="Y25" s="25"/>
    </row>
    <row r="26" spans="2:25" s="10" customFormat="1" ht="172.5" customHeight="1" x14ac:dyDescent="0.25">
      <c r="B26" s="70">
        <v>17</v>
      </c>
      <c r="C26" s="70" t="s">
        <v>36</v>
      </c>
      <c r="D26" s="71" t="s">
        <v>298</v>
      </c>
      <c r="E26" s="71">
        <v>900196347</v>
      </c>
      <c r="F26" s="71">
        <v>10356827</v>
      </c>
      <c r="G26" s="71">
        <v>53787949</v>
      </c>
      <c r="H26" s="71">
        <v>22045</v>
      </c>
      <c r="I26" s="72" t="s">
        <v>37</v>
      </c>
      <c r="J26" s="72" t="s">
        <v>65</v>
      </c>
      <c r="K26" s="73" t="s">
        <v>318</v>
      </c>
      <c r="L26" s="7">
        <v>27100</v>
      </c>
      <c r="M26" s="73" t="s">
        <v>300</v>
      </c>
      <c r="N26" s="70">
        <v>948548</v>
      </c>
      <c r="O26" s="72" t="s">
        <v>143</v>
      </c>
      <c r="P26" s="74">
        <v>42487</v>
      </c>
      <c r="Q26" s="74">
        <v>42584.467361111114</v>
      </c>
      <c r="R26" s="74">
        <v>42589.566666666666</v>
      </c>
      <c r="S26" s="72" t="s">
        <v>93</v>
      </c>
      <c r="T26" s="72">
        <v>1002488714</v>
      </c>
      <c r="U26" s="72" t="s">
        <v>96</v>
      </c>
      <c r="V26" s="70" t="s">
        <v>38</v>
      </c>
      <c r="W26" s="75" t="s">
        <v>1088</v>
      </c>
      <c r="X26" s="40">
        <v>27100</v>
      </c>
      <c r="Y26" s="25"/>
    </row>
    <row r="27" spans="2:25" s="10" customFormat="1" ht="172.5" customHeight="1" x14ac:dyDescent="0.25">
      <c r="B27" s="70">
        <v>18</v>
      </c>
      <c r="C27" s="70" t="s">
        <v>36</v>
      </c>
      <c r="D27" s="71" t="s">
        <v>298</v>
      </c>
      <c r="E27" s="71">
        <v>900196347</v>
      </c>
      <c r="F27" s="71">
        <v>10356827</v>
      </c>
      <c r="G27" s="71">
        <v>53787951</v>
      </c>
      <c r="H27" s="71">
        <v>22045</v>
      </c>
      <c r="I27" s="72" t="s">
        <v>37</v>
      </c>
      <c r="J27" s="72" t="s">
        <v>65</v>
      </c>
      <c r="K27" s="73" t="s">
        <v>319</v>
      </c>
      <c r="L27" s="7">
        <v>50300</v>
      </c>
      <c r="M27" s="73" t="s">
        <v>300</v>
      </c>
      <c r="N27" s="70">
        <v>948548</v>
      </c>
      <c r="O27" s="72" t="s">
        <v>144</v>
      </c>
      <c r="P27" s="74">
        <v>42487</v>
      </c>
      <c r="Q27" s="74">
        <v>42584.467361111114</v>
      </c>
      <c r="R27" s="74">
        <v>42589.566666666666</v>
      </c>
      <c r="S27" s="72" t="s">
        <v>93</v>
      </c>
      <c r="T27" s="72">
        <v>1002488714</v>
      </c>
      <c r="U27" s="72" t="s">
        <v>96</v>
      </c>
      <c r="V27" s="70" t="s">
        <v>38</v>
      </c>
      <c r="W27" s="75" t="s">
        <v>1071</v>
      </c>
      <c r="X27" s="40">
        <v>50300</v>
      </c>
      <c r="Y27" s="25"/>
    </row>
    <row r="28" spans="2:25" s="10" customFormat="1" ht="172.5" customHeight="1" x14ac:dyDescent="0.25">
      <c r="B28" s="70">
        <v>19</v>
      </c>
      <c r="C28" s="70" t="s">
        <v>36</v>
      </c>
      <c r="D28" s="71" t="s">
        <v>298</v>
      </c>
      <c r="E28" s="71">
        <v>900196347</v>
      </c>
      <c r="F28" s="71">
        <v>10356827</v>
      </c>
      <c r="G28" s="71">
        <v>53787953</v>
      </c>
      <c r="H28" s="71">
        <v>22045</v>
      </c>
      <c r="I28" s="72" t="s">
        <v>37</v>
      </c>
      <c r="J28" s="72" t="s">
        <v>65</v>
      </c>
      <c r="K28" s="73" t="s">
        <v>320</v>
      </c>
      <c r="L28" s="7">
        <v>965000</v>
      </c>
      <c r="M28" s="73" t="s">
        <v>300</v>
      </c>
      <c r="N28" s="70">
        <v>948548</v>
      </c>
      <c r="O28" s="72" t="s">
        <v>145</v>
      </c>
      <c r="P28" s="74">
        <v>42487</v>
      </c>
      <c r="Q28" s="74">
        <v>42584.467361111114</v>
      </c>
      <c r="R28" s="74">
        <v>42589.566666666666</v>
      </c>
      <c r="S28" s="72" t="s">
        <v>93</v>
      </c>
      <c r="T28" s="72">
        <v>1002488714</v>
      </c>
      <c r="U28" s="72" t="s">
        <v>96</v>
      </c>
      <c r="V28" s="70" t="s">
        <v>38</v>
      </c>
      <c r="W28" s="75" t="s">
        <v>1089</v>
      </c>
      <c r="X28" s="40">
        <v>965000</v>
      </c>
      <c r="Y28" s="25"/>
    </row>
    <row r="29" spans="2:25" s="10" customFormat="1" ht="172.5" customHeight="1" x14ac:dyDescent="0.25">
      <c r="B29" s="70">
        <v>20</v>
      </c>
      <c r="C29" s="70" t="s">
        <v>36</v>
      </c>
      <c r="D29" s="71" t="s">
        <v>298</v>
      </c>
      <c r="E29" s="71">
        <v>900196347</v>
      </c>
      <c r="F29" s="71">
        <v>10356827</v>
      </c>
      <c r="G29" s="71">
        <v>53787937</v>
      </c>
      <c r="H29" s="71">
        <v>22045</v>
      </c>
      <c r="I29" s="72" t="s">
        <v>37</v>
      </c>
      <c r="J29" s="72" t="s">
        <v>65</v>
      </c>
      <c r="K29" s="73" t="s">
        <v>321</v>
      </c>
      <c r="L29" s="7">
        <v>15000</v>
      </c>
      <c r="M29" s="73" t="s">
        <v>300</v>
      </c>
      <c r="N29" s="70">
        <v>948548</v>
      </c>
      <c r="O29" s="72" t="s">
        <v>240</v>
      </c>
      <c r="P29" s="74">
        <v>42487</v>
      </c>
      <c r="Q29" s="74">
        <v>42584.467361111114</v>
      </c>
      <c r="R29" s="74">
        <v>42589.566666666666</v>
      </c>
      <c r="S29" s="72" t="s">
        <v>93</v>
      </c>
      <c r="T29" s="72">
        <v>1002488714</v>
      </c>
      <c r="U29" s="72" t="s">
        <v>96</v>
      </c>
      <c r="V29" s="70" t="s">
        <v>38</v>
      </c>
      <c r="W29" s="75" t="s">
        <v>1090</v>
      </c>
      <c r="X29" s="40">
        <v>15000</v>
      </c>
      <c r="Y29" s="25"/>
    </row>
    <row r="30" spans="2:25" s="10" customFormat="1" ht="172.5" customHeight="1" x14ac:dyDescent="0.25">
      <c r="B30" s="70">
        <v>21</v>
      </c>
      <c r="C30" s="70" t="s">
        <v>36</v>
      </c>
      <c r="D30" s="71" t="s">
        <v>298</v>
      </c>
      <c r="E30" s="71">
        <v>900196347</v>
      </c>
      <c r="F30" s="71">
        <v>11203114</v>
      </c>
      <c r="G30" s="71">
        <v>59972767</v>
      </c>
      <c r="H30" s="71">
        <v>25069</v>
      </c>
      <c r="I30" s="72" t="s">
        <v>37</v>
      </c>
      <c r="J30" s="72" t="s">
        <v>65</v>
      </c>
      <c r="K30" s="73" t="s">
        <v>322</v>
      </c>
      <c r="L30" s="7">
        <v>49400</v>
      </c>
      <c r="M30" s="73" t="s">
        <v>300</v>
      </c>
      <c r="N30" s="70">
        <v>1062469</v>
      </c>
      <c r="O30" s="72" t="s">
        <v>146</v>
      </c>
      <c r="P30" s="74">
        <v>43051</v>
      </c>
      <c r="Q30" s="74">
        <v>43051.006944444445</v>
      </c>
      <c r="R30" s="74">
        <v>43052.408333333333</v>
      </c>
      <c r="S30" s="72" t="s">
        <v>94</v>
      </c>
      <c r="T30" s="72">
        <v>1052973422</v>
      </c>
      <c r="U30" s="72" t="s">
        <v>323</v>
      </c>
      <c r="V30" s="70" t="s">
        <v>38</v>
      </c>
      <c r="W30" s="75" t="s">
        <v>1091</v>
      </c>
      <c r="X30" s="40">
        <v>49400</v>
      </c>
      <c r="Y30" s="25"/>
    </row>
    <row r="31" spans="2:25" s="10" customFormat="1" ht="172.5" customHeight="1" x14ac:dyDescent="0.25">
      <c r="B31" s="70">
        <v>22</v>
      </c>
      <c r="C31" s="70" t="s">
        <v>36</v>
      </c>
      <c r="D31" s="71" t="s">
        <v>298</v>
      </c>
      <c r="E31" s="71">
        <v>900196347</v>
      </c>
      <c r="F31" s="71">
        <v>11203114</v>
      </c>
      <c r="G31" s="71">
        <v>59972769</v>
      </c>
      <c r="H31" s="71">
        <v>25069</v>
      </c>
      <c r="I31" s="72" t="s">
        <v>37</v>
      </c>
      <c r="J31" s="72" t="s">
        <v>65</v>
      </c>
      <c r="K31" s="73" t="s">
        <v>324</v>
      </c>
      <c r="L31" s="7">
        <v>48400</v>
      </c>
      <c r="M31" s="73" t="s">
        <v>300</v>
      </c>
      <c r="N31" s="70">
        <v>1062469</v>
      </c>
      <c r="O31" s="72" t="s">
        <v>147</v>
      </c>
      <c r="P31" s="74">
        <v>43051</v>
      </c>
      <c r="Q31" s="74">
        <v>43051.006944444445</v>
      </c>
      <c r="R31" s="74">
        <v>43052.408333333333</v>
      </c>
      <c r="S31" s="72" t="s">
        <v>94</v>
      </c>
      <c r="T31" s="72">
        <v>1052973422</v>
      </c>
      <c r="U31" s="72" t="s">
        <v>323</v>
      </c>
      <c r="V31" s="70" t="s">
        <v>38</v>
      </c>
      <c r="W31" s="75" t="s">
        <v>1092</v>
      </c>
      <c r="X31" s="40">
        <v>48400</v>
      </c>
      <c r="Y31" s="25"/>
    </row>
    <row r="32" spans="2:25" s="10" customFormat="1" ht="172.5" customHeight="1" x14ac:dyDescent="0.25">
      <c r="B32" s="70">
        <v>23</v>
      </c>
      <c r="C32" s="70" t="s">
        <v>36</v>
      </c>
      <c r="D32" s="71" t="s">
        <v>298</v>
      </c>
      <c r="E32" s="71">
        <v>900196347</v>
      </c>
      <c r="F32" s="71">
        <v>11203114</v>
      </c>
      <c r="G32" s="71">
        <v>59972771</v>
      </c>
      <c r="H32" s="71">
        <v>25069</v>
      </c>
      <c r="I32" s="72" t="s">
        <v>37</v>
      </c>
      <c r="J32" s="72" t="s">
        <v>65</v>
      </c>
      <c r="K32" s="73" t="s">
        <v>325</v>
      </c>
      <c r="L32" s="7">
        <v>17500</v>
      </c>
      <c r="M32" s="73" t="s">
        <v>300</v>
      </c>
      <c r="N32" s="70">
        <v>1062469</v>
      </c>
      <c r="O32" s="72" t="s">
        <v>148</v>
      </c>
      <c r="P32" s="74">
        <v>43051</v>
      </c>
      <c r="Q32" s="74">
        <v>43051.006944444445</v>
      </c>
      <c r="R32" s="74">
        <v>43052.408333333333</v>
      </c>
      <c r="S32" s="72" t="s">
        <v>94</v>
      </c>
      <c r="T32" s="72">
        <v>1052973422</v>
      </c>
      <c r="U32" s="72" t="s">
        <v>323</v>
      </c>
      <c r="V32" s="70" t="s">
        <v>38</v>
      </c>
      <c r="W32" s="75" t="s">
        <v>1928</v>
      </c>
      <c r="X32" s="40">
        <v>17500</v>
      </c>
      <c r="Y32" s="25"/>
    </row>
    <row r="33" spans="2:25" s="10" customFormat="1" ht="172.5" customHeight="1" x14ac:dyDescent="0.25">
      <c r="B33" s="70">
        <v>24</v>
      </c>
      <c r="C33" s="70" t="s">
        <v>36</v>
      </c>
      <c r="D33" s="71" t="s">
        <v>298</v>
      </c>
      <c r="E33" s="71">
        <v>900196347</v>
      </c>
      <c r="F33" s="71">
        <v>11203114</v>
      </c>
      <c r="G33" s="71">
        <v>59972763</v>
      </c>
      <c r="H33" s="71">
        <v>25069</v>
      </c>
      <c r="I33" s="72" t="s">
        <v>37</v>
      </c>
      <c r="J33" s="72" t="s">
        <v>65</v>
      </c>
      <c r="K33" s="73" t="s">
        <v>326</v>
      </c>
      <c r="L33" s="7">
        <v>5400</v>
      </c>
      <c r="M33" s="73" t="s">
        <v>300</v>
      </c>
      <c r="N33" s="70">
        <v>1062469</v>
      </c>
      <c r="O33" s="72" t="s">
        <v>149</v>
      </c>
      <c r="P33" s="74">
        <v>43051</v>
      </c>
      <c r="Q33" s="74">
        <v>43051.006944444445</v>
      </c>
      <c r="R33" s="74">
        <v>43052.408333333333</v>
      </c>
      <c r="S33" s="72" t="s">
        <v>94</v>
      </c>
      <c r="T33" s="72">
        <v>1052973422</v>
      </c>
      <c r="U33" s="72" t="s">
        <v>323</v>
      </c>
      <c r="V33" s="70" t="s">
        <v>38</v>
      </c>
      <c r="W33" s="75" t="s">
        <v>1093</v>
      </c>
      <c r="X33" s="40">
        <v>5400</v>
      </c>
      <c r="Y33" s="25"/>
    </row>
    <row r="34" spans="2:25" s="10" customFormat="1" ht="172.5" customHeight="1" x14ac:dyDescent="0.25">
      <c r="B34" s="70">
        <v>25</v>
      </c>
      <c r="C34" s="70" t="s">
        <v>36</v>
      </c>
      <c r="D34" s="71" t="s">
        <v>298</v>
      </c>
      <c r="E34" s="71">
        <v>900196347</v>
      </c>
      <c r="F34" s="71">
        <v>11203114</v>
      </c>
      <c r="G34" s="71">
        <v>59972765</v>
      </c>
      <c r="H34" s="71">
        <v>25069</v>
      </c>
      <c r="I34" s="72" t="s">
        <v>37</v>
      </c>
      <c r="J34" s="72" t="s">
        <v>65</v>
      </c>
      <c r="K34" s="73" t="s">
        <v>327</v>
      </c>
      <c r="L34" s="7">
        <v>411600</v>
      </c>
      <c r="M34" s="73" t="s">
        <v>300</v>
      </c>
      <c r="N34" s="70">
        <v>1062469</v>
      </c>
      <c r="O34" s="72" t="s">
        <v>150</v>
      </c>
      <c r="P34" s="74">
        <v>43051</v>
      </c>
      <c r="Q34" s="74">
        <v>43051.006944444445</v>
      </c>
      <c r="R34" s="74">
        <v>43052.408333333333</v>
      </c>
      <c r="S34" s="72" t="s">
        <v>94</v>
      </c>
      <c r="T34" s="72">
        <v>1052973422</v>
      </c>
      <c r="U34" s="72" t="s">
        <v>323</v>
      </c>
      <c r="V34" s="70" t="s">
        <v>38</v>
      </c>
      <c r="W34" s="75" t="s">
        <v>1094</v>
      </c>
      <c r="X34" s="40">
        <v>411600</v>
      </c>
      <c r="Y34" s="25"/>
    </row>
    <row r="35" spans="2:25" s="10" customFormat="1" ht="172.5" customHeight="1" x14ac:dyDescent="0.25">
      <c r="B35" s="70">
        <v>26</v>
      </c>
      <c r="C35" s="70" t="s">
        <v>36</v>
      </c>
      <c r="D35" s="71" t="s">
        <v>298</v>
      </c>
      <c r="E35" s="71">
        <v>900196347</v>
      </c>
      <c r="F35" s="71">
        <v>11203114</v>
      </c>
      <c r="G35" s="71">
        <v>59972766</v>
      </c>
      <c r="H35" s="71">
        <v>25069</v>
      </c>
      <c r="I35" s="72" t="s">
        <v>37</v>
      </c>
      <c r="J35" s="72" t="s">
        <v>65</v>
      </c>
      <c r="K35" s="73" t="s">
        <v>328</v>
      </c>
      <c r="L35" s="7">
        <v>144300</v>
      </c>
      <c r="M35" s="73" t="s">
        <v>300</v>
      </c>
      <c r="N35" s="70">
        <v>1062469</v>
      </c>
      <c r="O35" s="72" t="s">
        <v>151</v>
      </c>
      <c r="P35" s="74">
        <v>43051</v>
      </c>
      <c r="Q35" s="74">
        <v>43051.006944444445</v>
      </c>
      <c r="R35" s="74">
        <v>43052.408333333333</v>
      </c>
      <c r="S35" s="72" t="s">
        <v>94</v>
      </c>
      <c r="T35" s="72">
        <v>1052973422</v>
      </c>
      <c r="U35" s="72" t="s">
        <v>323</v>
      </c>
      <c r="V35" s="70" t="s">
        <v>38</v>
      </c>
      <c r="W35" s="75" t="s">
        <v>1095</v>
      </c>
      <c r="X35" s="40">
        <v>144300</v>
      </c>
      <c r="Y35" s="25"/>
    </row>
    <row r="36" spans="2:25" s="10" customFormat="1" ht="172.5" customHeight="1" x14ac:dyDescent="0.25">
      <c r="B36" s="70">
        <v>27</v>
      </c>
      <c r="C36" s="70" t="s">
        <v>36</v>
      </c>
      <c r="D36" s="71" t="s">
        <v>298</v>
      </c>
      <c r="E36" s="71">
        <v>900196347</v>
      </c>
      <c r="F36" s="71">
        <v>11203114</v>
      </c>
      <c r="G36" s="71">
        <v>59972760</v>
      </c>
      <c r="H36" s="71">
        <v>25069</v>
      </c>
      <c r="I36" s="72" t="s">
        <v>37</v>
      </c>
      <c r="J36" s="72" t="s">
        <v>65</v>
      </c>
      <c r="K36" s="73" t="s">
        <v>329</v>
      </c>
      <c r="L36" s="7">
        <v>7200</v>
      </c>
      <c r="M36" s="73" t="s">
        <v>300</v>
      </c>
      <c r="N36" s="70">
        <v>1062469</v>
      </c>
      <c r="O36" s="72" t="s">
        <v>259</v>
      </c>
      <c r="P36" s="74">
        <v>43051</v>
      </c>
      <c r="Q36" s="74">
        <v>43051.006944444445</v>
      </c>
      <c r="R36" s="74">
        <v>43052.408333333333</v>
      </c>
      <c r="S36" s="72" t="s">
        <v>94</v>
      </c>
      <c r="T36" s="72">
        <v>1052973422</v>
      </c>
      <c r="U36" s="72" t="s">
        <v>323</v>
      </c>
      <c r="V36" s="70" t="s">
        <v>38</v>
      </c>
      <c r="W36" s="75" t="s">
        <v>1096</v>
      </c>
      <c r="X36" s="40">
        <v>7200</v>
      </c>
      <c r="Y36" s="25"/>
    </row>
    <row r="37" spans="2:25" s="10" customFormat="1" ht="172.5" customHeight="1" x14ac:dyDescent="0.25">
      <c r="B37" s="70">
        <v>28</v>
      </c>
      <c r="C37" s="70" t="s">
        <v>36</v>
      </c>
      <c r="D37" s="71" t="s">
        <v>298</v>
      </c>
      <c r="E37" s="71">
        <v>900196347</v>
      </c>
      <c r="F37" s="71">
        <v>11203114</v>
      </c>
      <c r="G37" s="71">
        <v>59972756</v>
      </c>
      <c r="H37" s="71">
        <v>25069</v>
      </c>
      <c r="I37" s="72" t="s">
        <v>37</v>
      </c>
      <c r="J37" s="72" t="s">
        <v>65</v>
      </c>
      <c r="K37" s="73" t="s">
        <v>330</v>
      </c>
      <c r="L37" s="7">
        <v>5650</v>
      </c>
      <c r="M37" s="73" t="s">
        <v>300</v>
      </c>
      <c r="N37" s="70">
        <v>1062469</v>
      </c>
      <c r="O37" s="72" t="s">
        <v>224</v>
      </c>
      <c r="P37" s="74">
        <v>43051</v>
      </c>
      <c r="Q37" s="74">
        <v>43051.006944444445</v>
      </c>
      <c r="R37" s="74">
        <v>43052.408333333333</v>
      </c>
      <c r="S37" s="72" t="s">
        <v>94</v>
      </c>
      <c r="T37" s="72">
        <v>1052973422</v>
      </c>
      <c r="U37" s="72" t="s">
        <v>323</v>
      </c>
      <c r="V37" s="70" t="s">
        <v>38</v>
      </c>
      <c r="W37" s="75" t="s">
        <v>1097</v>
      </c>
      <c r="X37" s="40">
        <v>5650</v>
      </c>
      <c r="Y37" s="25"/>
    </row>
    <row r="38" spans="2:25" s="10" customFormat="1" ht="172.5" customHeight="1" x14ac:dyDescent="0.25">
      <c r="B38" s="70">
        <v>29</v>
      </c>
      <c r="C38" s="70" t="s">
        <v>36</v>
      </c>
      <c r="D38" s="71" t="s">
        <v>298</v>
      </c>
      <c r="E38" s="71">
        <v>900196347</v>
      </c>
      <c r="F38" s="71">
        <v>11203114</v>
      </c>
      <c r="G38" s="71">
        <v>59972758</v>
      </c>
      <c r="H38" s="71">
        <v>25069</v>
      </c>
      <c r="I38" s="72" t="s">
        <v>37</v>
      </c>
      <c r="J38" s="72" t="s">
        <v>65</v>
      </c>
      <c r="K38" s="73" t="s">
        <v>331</v>
      </c>
      <c r="L38" s="7">
        <v>416</v>
      </c>
      <c r="M38" s="73" t="s">
        <v>300</v>
      </c>
      <c r="N38" s="70">
        <v>1062469</v>
      </c>
      <c r="O38" s="72" t="s">
        <v>225</v>
      </c>
      <c r="P38" s="74">
        <v>43051</v>
      </c>
      <c r="Q38" s="74">
        <v>43051.006944444445</v>
      </c>
      <c r="R38" s="74">
        <v>43052.408333333333</v>
      </c>
      <c r="S38" s="72" t="s">
        <v>94</v>
      </c>
      <c r="T38" s="72">
        <v>1052973422</v>
      </c>
      <c r="U38" s="72" t="s">
        <v>323</v>
      </c>
      <c r="V38" s="70" t="s">
        <v>38</v>
      </c>
      <c r="W38" s="75" t="s">
        <v>1098</v>
      </c>
      <c r="X38" s="40">
        <v>416</v>
      </c>
      <c r="Y38" s="25"/>
    </row>
    <row r="39" spans="2:25" s="10" customFormat="1" ht="172.5" customHeight="1" x14ac:dyDescent="0.25">
      <c r="B39" s="70">
        <v>30</v>
      </c>
      <c r="C39" s="70" t="s">
        <v>36</v>
      </c>
      <c r="D39" s="71" t="s">
        <v>298</v>
      </c>
      <c r="E39" s="71">
        <v>900196347</v>
      </c>
      <c r="F39" s="71">
        <v>11203114</v>
      </c>
      <c r="G39" s="71">
        <v>59972770</v>
      </c>
      <c r="H39" s="71">
        <v>25069</v>
      </c>
      <c r="I39" s="72" t="s">
        <v>37</v>
      </c>
      <c r="J39" s="72" t="s">
        <v>65</v>
      </c>
      <c r="K39" s="73" t="s">
        <v>332</v>
      </c>
      <c r="L39" s="7">
        <v>13800</v>
      </c>
      <c r="M39" s="73" t="s">
        <v>300</v>
      </c>
      <c r="N39" s="70">
        <v>1062469</v>
      </c>
      <c r="O39" s="72" t="s">
        <v>66</v>
      </c>
      <c r="P39" s="74">
        <v>43051</v>
      </c>
      <c r="Q39" s="74">
        <v>43051.006944444445</v>
      </c>
      <c r="R39" s="74">
        <v>43052.408333333333</v>
      </c>
      <c r="S39" s="72" t="s">
        <v>94</v>
      </c>
      <c r="T39" s="72">
        <v>1052973422</v>
      </c>
      <c r="U39" s="72" t="s">
        <v>323</v>
      </c>
      <c r="V39" s="70" t="s">
        <v>38</v>
      </c>
      <c r="W39" s="75" t="s">
        <v>1099</v>
      </c>
      <c r="X39" s="40">
        <v>13800</v>
      </c>
      <c r="Y39" s="25"/>
    </row>
    <row r="40" spans="2:25" s="10" customFormat="1" ht="172.5" customHeight="1" x14ac:dyDescent="0.25">
      <c r="B40" s="70">
        <v>31</v>
      </c>
      <c r="C40" s="70" t="s">
        <v>36</v>
      </c>
      <c r="D40" s="71" t="s">
        <v>298</v>
      </c>
      <c r="E40" s="71">
        <v>900196347</v>
      </c>
      <c r="F40" s="71">
        <v>11203114</v>
      </c>
      <c r="G40" s="71">
        <v>59972757</v>
      </c>
      <c r="H40" s="71">
        <v>25069</v>
      </c>
      <c r="I40" s="72" t="s">
        <v>37</v>
      </c>
      <c r="J40" s="72" t="s">
        <v>65</v>
      </c>
      <c r="K40" s="73" t="s">
        <v>333</v>
      </c>
      <c r="L40" s="7">
        <v>4290</v>
      </c>
      <c r="M40" s="73" t="s">
        <v>300</v>
      </c>
      <c r="N40" s="70">
        <v>1062469</v>
      </c>
      <c r="O40" s="72" t="s">
        <v>244</v>
      </c>
      <c r="P40" s="74">
        <v>43051</v>
      </c>
      <c r="Q40" s="74">
        <v>43051.006944444445</v>
      </c>
      <c r="R40" s="74">
        <v>43052.408333333333</v>
      </c>
      <c r="S40" s="72" t="s">
        <v>94</v>
      </c>
      <c r="T40" s="72">
        <v>1052973422</v>
      </c>
      <c r="U40" s="72" t="s">
        <v>323</v>
      </c>
      <c r="V40" s="70" t="s">
        <v>38</v>
      </c>
      <c r="W40" s="75" t="s">
        <v>1100</v>
      </c>
      <c r="X40" s="40">
        <v>4290</v>
      </c>
      <c r="Y40" s="25"/>
    </row>
    <row r="41" spans="2:25" s="10" customFormat="1" ht="172.5" customHeight="1" x14ac:dyDescent="0.25">
      <c r="B41" s="70">
        <v>32</v>
      </c>
      <c r="C41" s="70" t="s">
        <v>36</v>
      </c>
      <c r="D41" s="71" t="s">
        <v>298</v>
      </c>
      <c r="E41" s="71">
        <v>900196347</v>
      </c>
      <c r="F41" s="71">
        <v>11203114</v>
      </c>
      <c r="G41" s="71">
        <v>59972761</v>
      </c>
      <c r="H41" s="71">
        <v>25069</v>
      </c>
      <c r="I41" s="72" t="s">
        <v>37</v>
      </c>
      <c r="J41" s="72" t="s">
        <v>65</v>
      </c>
      <c r="K41" s="73" t="s">
        <v>334</v>
      </c>
      <c r="L41" s="7">
        <v>9200</v>
      </c>
      <c r="M41" s="73" t="s">
        <v>300</v>
      </c>
      <c r="N41" s="70">
        <v>1062469</v>
      </c>
      <c r="O41" s="72" t="s">
        <v>292</v>
      </c>
      <c r="P41" s="74">
        <v>43051</v>
      </c>
      <c r="Q41" s="74">
        <v>43051.006944444445</v>
      </c>
      <c r="R41" s="74">
        <v>43052.408333333333</v>
      </c>
      <c r="S41" s="72" t="s">
        <v>94</v>
      </c>
      <c r="T41" s="72">
        <v>1052973422</v>
      </c>
      <c r="U41" s="72" t="s">
        <v>323</v>
      </c>
      <c r="V41" s="70" t="s">
        <v>38</v>
      </c>
      <c r="W41" s="75" t="s">
        <v>1101</v>
      </c>
      <c r="X41" s="40">
        <v>9200</v>
      </c>
      <c r="Y41" s="25"/>
    </row>
    <row r="42" spans="2:25" s="10" customFormat="1" ht="172.5" customHeight="1" x14ac:dyDescent="0.25">
      <c r="B42" s="70">
        <v>33</v>
      </c>
      <c r="C42" s="70" t="s">
        <v>36</v>
      </c>
      <c r="D42" s="71" t="s">
        <v>298</v>
      </c>
      <c r="E42" s="71">
        <v>900196347</v>
      </c>
      <c r="F42" s="71">
        <v>11203114</v>
      </c>
      <c r="G42" s="71">
        <v>59972759</v>
      </c>
      <c r="H42" s="71">
        <v>25069</v>
      </c>
      <c r="I42" s="72" t="s">
        <v>37</v>
      </c>
      <c r="J42" s="72" t="s">
        <v>65</v>
      </c>
      <c r="K42" s="73" t="s">
        <v>335</v>
      </c>
      <c r="L42" s="7">
        <v>865</v>
      </c>
      <c r="M42" s="73" t="s">
        <v>300</v>
      </c>
      <c r="N42" s="70">
        <v>1062469</v>
      </c>
      <c r="O42" s="72" t="s">
        <v>268</v>
      </c>
      <c r="P42" s="74">
        <v>43051</v>
      </c>
      <c r="Q42" s="74">
        <v>43051.006944444445</v>
      </c>
      <c r="R42" s="74">
        <v>43052.408333333333</v>
      </c>
      <c r="S42" s="72" t="s">
        <v>94</v>
      </c>
      <c r="T42" s="72">
        <v>1052973422</v>
      </c>
      <c r="U42" s="72" t="s">
        <v>323</v>
      </c>
      <c r="V42" s="70" t="s">
        <v>38</v>
      </c>
      <c r="W42" s="75" t="s">
        <v>1102</v>
      </c>
      <c r="X42" s="40">
        <v>865</v>
      </c>
      <c r="Y42" s="25"/>
    </row>
    <row r="43" spans="2:25" s="10" customFormat="1" ht="172.5" customHeight="1" x14ac:dyDescent="0.25">
      <c r="B43" s="70">
        <v>34</v>
      </c>
      <c r="C43" s="70" t="s">
        <v>36</v>
      </c>
      <c r="D43" s="71" t="s">
        <v>298</v>
      </c>
      <c r="E43" s="71">
        <v>900196347</v>
      </c>
      <c r="F43" s="71">
        <v>11203114</v>
      </c>
      <c r="G43" s="71">
        <v>59972772</v>
      </c>
      <c r="H43" s="71">
        <v>25069</v>
      </c>
      <c r="I43" s="72" t="s">
        <v>37</v>
      </c>
      <c r="J43" s="72" t="s">
        <v>65</v>
      </c>
      <c r="K43" s="73" t="s">
        <v>336</v>
      </c>
      <c r="L43" s="7">
        <v>40300</v>
      </c>
      <c r="M43" s="73" t="s">
        <v>300</v>
      </c>
      <c r="N43" s="70">
        <v>1062469</v>
      </c>
      <c r="O43" s="72" t="s">
        <v>148</v>
      </c>
      <c r="P43" s="74">
        <v>43051</v>
      </c>
      <c r="Q43" s="74">
        <v>43051.006944444445</v>
      </c>
      <c r="R43" s="74">
        <v>43052.408333333333</v>
      </c>
      <c r="S43" s="72" t="s">
        <v>94</v>
      </c>
      <c r="T43" s="72">
        <v>1052973422</v>
      </c>
      <c r="U43" s="72" t="s">
        <v>323</v>
      </c>
      <c r="V43" s="70" t="s">
        <v>38</v>
      </c>
      <c r="W43" s="75" t="s">
        <v>1928</v>
      </c>
      <c r="X43" s="40">
        <v>40300</v>
      </c>
      <c r="Y43" s="25"/>
    </row>
    <row r="44" spans="2:25" s="10" customFormat="1" ht="172.5" customHeight="1" x14ac:dyDescent="0.25">
      <c r="B44" s="70">
        <v>35</v>
      </c>
      <c r="C44" s="70" t="s">
        <v>36</v>
      </c>
      <c r="D44" s="71" t="s">
        <v>298</v>
      </c>
      <c r="E44" s="71">
        <v>900196347</v>
      </c>
      <c r="F44" s="71">
        <v>11203157</v>
      </c>
      <c r="G44" s="71">
        <v>59973454</v>
      </c>
      <c r="H44" s="71">
        <v>25069</v>
      </c>
      <c r="I44" s="72" t="s">
        <v>37</v>
      </c>
      <c r="J44" s="72" t="s">
        <v>65</v>
      </c>
      <c r="K44" s="73" t="s">
        <v>337</v>
      </c>
      <c r="L44" s="7">
        <v>7200</v>
      </c>
      <c r="M44" s="73" t="s">
        <v>300</v>
      </c>
      <c r="N44" s="70">
        <v>1067209</v>
      </c>
      <c r="O44" s="72" t="s">
        <v>259</v>
      </c>
      <c r="P44" s="74">
        <v>43068</v>
      </c>
      <c r="Q44" s="74">
        <v>43068.722916666666</v>
      </c>
      <c r="R44" s="74">
        <v>43068.915277777778</v>
      </c>
      <c r="S44" s="72" t="s">
        <v>93</v>
      </c>
      <c r="T44" s="72">
        <v>1052971312</v>
      </c>
      <c r="U44" s="72" t="s">
        <v>97</v>
      </c>
      <c r="V44" s="70" t="s">
        <v>38</v>
      </c>
      <c r="W44" s="75" t="s">
        <v>1103</v>
      </c>
      <c r="X44" s="40">
        <v>7200</v>
      </c>
      <c r="Y44" s="25"/>
    </row>
    <row r="45" spans="2:25" s="10" customFormat="1" ht="172.5" customHeight="1" x14ac:dyDescent="0.25">
      <c r="B45" s="70">
        <v>36</v>
      </c>
      <c r="C45" s="70" t="s">
        <v>36</v>
      </c>
      <c r="D45" s="71" t="s">
        <v>298</v>
      </c>
      <c r="E45" s="71">
        <v>900196347</v>
      </c>
      <c r="F45" s="71">
        <v>11115591</v>
      </c>
      <c r="G45" s="71">
        <v>60999629</v>
      </c>
      <c r="H45" s="71">
        <v>25065</v>
      </c>
      <c r="I45" s="72" t="s">
        <v>37</v>
      </c>
      <c r="J45" s="72" t="s">
        <v>65</v>
      </c>
      <c r="K45" s="73" t="s">
        <v>338</v>
      </c>
      <c r="L45" s="7">
        <v>91400</v>
      </c>
      <c r="M45" s="73" t="s">
        <v>300</v>
      </c>
      <c r="N45" s="70">
        <v>1041904</v>
      </c>
      <c r="O45" s="72" t="s">
        <v>339</v>
      </c>
      <c r="P45" s="74">
        <v>42962</v>
      </c>
      <c r="Q45" s="74">
        <v>42962.359722222223</v>
      </c>
      <c r="R45" s="74">
        <v>42963.895138888889</v>
      </c>
      <c r="S45" s="72" t="s">
        <v>94</v>
      </c>
      <c r="T45" s="72">
        <v>1052951138</v>
      </c>
      <c r="U45" s="72" t="s">
        <v>340</v>
      </c>
      <c r="V45" s="70" t="s">
        <v>38</v>
      </c>
      <c r="W45" s="75" t="s">
        <v>1104</v>
      </c>
      <c r="X45" s="40">
        <v>45700</v>
      </c>
      <c r="Y45" s="25"/>
    </row>
    <row r="46" spans="2:25" s="10" customFormat="1" ht="172.5" customHeight="1" x14ac:dyDescent="0.25">
      <c r="B46" s="70">
        <v>37</v>
      </c>
      <c r="C46" s="70" t="s">
        <v>36</v>
      </c>
      <c r="D46" s="71" t="s">
        <v>298</v>
      </c>
      <c r="E46" s="71">
        <v>900196347</v>
      </c>
      <c r="F46" s="71">
        <v>11115591</v>
      </c>
      <c r="G46" s="71">
        <v>60999637</v>
      </c>
      <c r="H46" s="71">
        <v>25065</v>
      </c>
      <c r="I46" s="72" t="s">
        <v>37</v>
      </c>
      <c r="J46" s="72" t="s">
        <v>65</v>
      </c>
      <c r="K46" s="73" t="s">
        <v>341</v>
      </c>
      <c r="L46" s="7">
        <v>4290</v>
      </c>
      <c r="M46" s="73" t="s">
        <v>300</v>
      </c>
      <c r="N46" s="70">
        <v>1041904</v>
      </c>
      <c r="O46" s="72" t="s">
        <v>244</v>
      </c>
      <c r="P46" s="74">
        <v>42962</v>
      </c>
      <c r="Q46" s="74">
        <v>42962.359722222223</v>
      </c>
      <c r="R46" s="74">
        <v>42963.895138888889</v>
      </c>
      <c r="S46" s="72" t="s">
        <v>94</v>
      </c>
      <c r="T46" s="72">
        <v>1052951138</v>
      </c>
      <c r="U46" s="72" t="s">
        <v>340</v>
      </c>
      <c r="V46" s="70" t="s">
        <v>38</v>
      </c>
      <c r="W46" s="75" t="s">
        <v>1105</v>
      </c>
      <c r="X46" s="40">
        <v>4290</v>
      </c>
      <c r="Y46" s="25"/>
    </row>
    <row r="47" spans="2:25" s="10" customFormat="1" ht="172.5" customHeight="1" x14ac:dyDescent="0.25">
      <c r="B47" s="70">
        <v>38</v>
      </c>
      <c r="C47" s="70" t="s">
        <v>36</v>
      </c>
      <c r="D47" s="71" t="s">
        <v>298</v>
      </c>
      <c r="E47" s="71">
        <v>900196347</v>
      </c>
      <c r="F47" s="71">
        <v>11115591</v>
      </c>
      <c r="G47" s="71">
        <v>60999620</v>
      </c>
      <c r="H47" s="71">
        <v>25065</v>
      </c>
      <c r="I47" s="72" t="s">
        <v>37</v>
      </c>
      <c r="J47" s="72" t="s">
        <v>65</v>
      </c>
      <c r="K47" s="73" t="s">
        <v>342</v>
      </c>
      <c r="L47" s="7">
        <v>6504</v>
      </c>
      <c r="M47" s="73" t="s">
        <v>300</v>
      </c>
      <c r="N47" s="70">
        <v>1041904</v>
      </c>
      <c r="O47" s="72" t="s">
        <v>152</v>
      </c>
      <c r="P47" s="74">
        <v>42962</v>
      </c>
      <c r="Q47" s="74">
        <v>42962.359722222223</v>
      </c>
      <c r="R47" s="74">
        <v>42963.895138888889</v>
      </c>
      <c r="S47" s="72" t="s">
        <v>94</v>
      </c>
      <c r="T47" s="72">
        <v>1052951138</v>
      </c>
      <c r="U47" s="72" t="s">
        <v>340</v>
      </c>
      <c r="V47" s="70" t="s">
        <v>38</v>
      </c>
      <c r="W47" s="75" t="s">
        <v>1106</v>
      </c>
      <c r="X47" s="40">
        <v>6504</v>
      </c>
      <c r="Y47" s="25"/>
    </row>
    <row r="48" spans="2:25" s="10" customFormat="1" ht="172.5" customHeight="1" x14ac:dyDescent="0.25">
      <c r="B48" s="70">
        <v>39</v>
      </c>
      <c r="C48" s="70" t="s">
        <v>36</v>
      </c>
      <c r="D48" s="71" t="s">
        <v>298</v>
      </c>
      <c r="E48" s="71">
        <v>900196347</v>
      </c>
      <c r="F48" s="71">
        <v>11115591</v>
      </c>
      <c r="G48" s="71">
        <v>60999636</v>
      </c>
      <c r="H48" s="71">
        <v>25065</v>
      </c>
      <c r="I48" s="72" t="s">
        <v>37</v>
      </c>
      <c r="J48" s="72" t="s">
        <v>65</v>
      </c>
      <c r="K48" s="73" t="s">
        <v>343</v>
      </c>
      <c r="L48" s="7">
        <v>3744</v>
      </c>
      <c r="M48" s="73" t="s">
        <v>300</v>
      </c>
      <c r="N48" s="70">
        <v>1041904</v>
      </c>
      <c r="O48" s="72" t="s">
        <v>225</v>
      </c>
      <c r="P48" s="74">
        <v>42962</v>
      </c>
      <c r="Q48" s="74">
        <v>42962.359722222223</v>
      </c>
      <c r="R48" s="74">
        <v>42963.895138888889</v>
      </c>
      <c r="S48" s="72" t="s">
        <v>94</v>
      </c>
      <c r="T48" s="72">
        <v>1052951138</v>
      </c>
      <c r="U48" s="72" t="s">
        <v>340</v>
      </c>
      <c r="V48" s="70" t="s">
        <v>38</v>
      </c>
      <c r="W48" s="75" t="s">
        <v>1107</v>
      </c>
      <c r="X48" s="40">
        <v>3744</v>
      </c>
      <c r="Y48" s="25"/>
    </row>
    <row r="49" spans="2:25" s="10" customFormat="1" ht="172.5" customHeight="1" x14ac:dyDescent="0.25">
      <c r="B49" s="70">
        <v>40</v>
      </c>
      <c r="C49" s="70" t="s">
        <v>36</v>
      </c>
      <c r="D49" s="71" t="s">
        <v>298</v>
      </c>
      <c r="E49" s="71">
        <v>900196347</v>
      </c>
      <c r="F49" s="71">
        <v>11115591</v>
      </c>
      <c r="G49" s="71">
        <v>60999619</v>
      </c>
      <c r="H49" s="71">
        <v>25065</v>
      </c>
      <c r="I49" s="72" t="s">
        <v>37</v>
      </c>
      <c r="J49" s="72" t="s">
        <v>65</v>
      </c>
      <c r="K49" s="73" t="s">
        <v>344</v>
      </c>
      <c r="L49" s="7">
        <v>2800</v>
      </c>
      <c r="M49" s="73" t="s">
        <v>300</v>
      </c>
      <c r="N49" s="70">
        <v>1041904</v>
      </c>
      <c r="O49" s="72" t="s">
        <v>153</v>
      </c>
      <c r="P49" s="74">
        <v>42962</v>
      </c>
      <c r="Q49" s="74">
        <v>42962.359722222223</v>
      </c>
      <c r="R49" s="74">
        <v>42963.895138888889</v>
      </c>
      <c r="S49" s="72" t="s">
        <v>94</v>
      </c>
      <c r="T49" s="72">
        <v>1052951138</v>
      </c>
      <c r="U49" s="72" t="s">
        <v>340</v>
      </c>
      <c r="V49" s="70" t="s">
        <v>38</v>
      </c>
      <c r="W49" s="75" t="s">
        <v>1108</v>
      </c>
      <c r="X49" s="40">
        <v>2800</v>
      </c>
      <c r="Y49" s="25"/>
    </row>
    <row r="50" spans="2:25" s="10" customFormat="1" ht="172.5" customHeight="1" x14ac:dyDescent="0.25">
      <c r="B50" s="70">
        <v>41</v>
      </c>
      <c r="C50" s="70" t="s">
        <v>36</v>
      </c>
      <c r="D50" s="71" t="s">
        <v>298</v>
      </c>
      <c r="E50" s="71">
        <v>900196347</v>
      </c>
      <c r="F50" s="71">
        <v>11115591</v>
      </c>
      <c r="G50" s="71">
        <v>60999632</v>
      </c>
      <c r="H50" s="71">
        <v>25065</v>
      </c>
      <c r="I50" s="72" t="s">
        <v>37</v>
      </c>
      <c r="J50" s="72" t="s">
        <v>65</v>
      </c>
      <c r="K50" s="73" t="s">
        <v>345</v>
      </c>
      <c r="L50" s="7">
        <v>69600</v>
      </c>
      <c r="M50" s="73" t="s">
        <v>300</v>
      </c>
      <c r="N50" s="70">
        <v>1041904</v>
      </c>
      <c r="O50" s="72" t="s">
        <v>154</v>
      </c>
      <c r="P50" s="74">
        <v>42962</v>
      </c>
      <c r="Q50" s="74">
        <v>42962.359722222223</v>
      </c>
      <c r="R50" s="74">
        <v>42963.895138888889</v>
      </c>
      <c r="S50" s="72" t="s">
        <v>94</v>
      </c>
      <c r="T50" s="72">
        <v>1052951138</v>
      </c>
      <c r="U50" s="72" t="s">
        <v>340</v>
      </c>
      <c r="V50" s="70" t="s">
        <v>38</v>
      </c>
      <c r="W50" s="75" t="s">
        <v>1109</v>
      </c>
      <c r="X50" s="40">
        <v>69600</v>
      </c>
      <c r="Y50" s="25"/>
    </row>
    <row r="51" spans="2:25" s="10" customFormat="1" ht="172.5" customHeight="1" x14ac:dyDescent="0.25">
      <c r="B51" s="70">
        <v>42</v>
      </c>
      <c r="C51" s="70" t="s">
        <v>36</v>
      </c>
      <c r="D51" s="71" t="s">
        <v>298</v>
      </c>
      <c r="E51" s="71">
        <v>900196347</v>
      </c>
      <c r="F51" s="71">
        <v>11115591</v>
      </c>
      <c r="G51" s="71">
        <v>60999639</v>
      </c>
      <c r="H51" s="71">
        <v>25065</v>
      </c>
      <c r="I51" s="72" t="s">
        <v>37</v>
      </c>
      <c r="J51" s="72" t="s">
        <v>65</v>
      </c>
      <c r="K51" s="73" t="s">
        <v>346</v>
      </c>
      <c r="L51" s="7">
        <v>2200</v>
      </c>
      <c r="M51" s="73" t="s">
        <v>300</v>
      </c>
      <c r="N51" s="70">
        <v>1041904</v>
      </c>
      <c r="O51" s="72" t="s">
        <v>227</v>
      </c>
      <c r="P51" s="74">
        <v>42962</v>
      </c>
      <c r="Q51" s="74">
        <v>42962.359722222223</v>
      </c>
      <c r="R51" s="74">
        <v>42963.895138888889</v>
      </c>
      <c r="S51" s="72" t="s">
        <v>94</v>
      </c>
      <c r="T51" s="72">
        <v>1052951138</v>
      </c>
      <c r="U51" s="72" t="s">
        <v>340</v>
      </c>
      <c r="V51" s="70" t="s">
        <v>38</v>
      </c>
      <c r="W51" s="75" t="s">
        <v>1110</v>
      </c>
      <c r="X51" s="40">
        <v>2200</v>
      </c>
      <c r="Y51" s="25"/>
    </row>
    <row r="52" spans="2:25" s="10" customFormat="1" ht="172.5" customHeight="1" x14ac:dyDescent="0.25">
      <c r="B52" s="70">
        <v>43</v>
      </c>
      <c r="C52" s="70" t="s">
        <v>36</v>
      </c>
      <c r="D52" s="71" t="s">
        <v>298</v>
      </c>
      <c r="E52" s="71">
        <v>900196347</v>
      </c>
      <c r="F52" s="71">
        <v>11115591</v>
      </c>
      <c r="G52" s="71">
        <v>60999640</v>
      </c>
      <c r="H52" s="71">
        <v>25065</v>
      </c>
      <c r="I52" s="72" t="s">
        <v>37</v>
      </c>
      <c r="J52" s="72" t="s">
        <v>65</v>
      </c>
      <c r="K52" s="73" t="s">
        <v>347</v>
      </c>
      <c r="L52" s="7">
        <v>28800</v>
      </c>
      <c r="M52" s="73" t="s">
        <v>300</v>
      </c>
      <c r="N52" s="70">
        <v>1041904</v>
      </c>
      <c r="O52" s="72" t="s">
        <v>259</v>
      </c>
      <c r="P52" s="74">
        <v>42962</v>
      </c>
      <c r="Q52" s="74">
        <v>42962.359722222223</v>
      </c>
      <c r="R52" s="74">
        <v>42963.895138888889</v>
      </c>
      <c r="S52" s="72" t="s">
        <v>94</v>
      </c>
      <c r="T52" s="72">
        <v>1052951138</v>
      </c>
      <c r="U52" s="72" t="s">
        <v>340</v>
      </c>
      <c r="V52" s="70" t="s">
        <v>38</v>
      </c>
      <c r="W52" s="75" t="s">
        <v>1111</v>
      </c>
      <c r="X52" s="40">
        <v>28800</v>
      </c>
      <c r="Y52" s="25"/>
    </row>
    <row r="53" spans="2:25" s="10" customFormat="1" ht="172.5" customHeight="1" x14ac:dyDescent="0.25">
      <c r="B53" s="70">
        <v>44</v>
      </c>
      <c r="C53" s="70" t="s">
        <v>36</v>
      </c>
      <c r="D53" s="71" t="s">
        <v>298</v>
      </c>
      <c r="E53" s="71">
        <v>900196347</v>
      </c>
      <c r="F53" s="71">
        <v>11115591</v>
      </c>
      <c r="G53" s="71">
        <v>60999634</v>
      </c>
      <c r="H53" s="71">
        <v>25065</v>
      </c>
      <c r="I53" s="72" t="s">
        <v>37</v>
      </c>
      <c r="J53" s="72" t="s">
        <v>65</v>
      </c>
      <c r="K53" s="73" t="s">
        <v>348</v>
      </c>
      <c r="L53" s="7">
        <v>48400</v>
      </c>
      <c r="M53" s="73" t="s">
        <v>300</v>
      </c>
      <c r="N53" s="70">
        <v>1041904</v>
      </c>
      <c r="O53" s="72" t="s">
        <v>147</v>
      </c>
      <c r="P53" s="74">
        <v>42962</v>
      </c>
      <c r="Q53" s="74">
        <v>42962.359722222223</v>
      </c>
      <c r="R53" s="74">
        <v>42963.895138888889</v>
      </c>
      <c r="S53" s="72" t="s">
        <v>94</v>
      </c>
      <c r="T53" s="72">
        <v>1052951138</v>
      </c>
      <c r="U53" s="72" t="s">
        <v>340</v>
      </c>
      <c r="V53" s="70" t="s">
        <v>38</v>
      </c>
      <c r="W53" s="75" t="s">
        <v>1112</v>
      </c>
      <c r="X53" s="40">
        <v>48400</v>
      </c>
      <c r="Y53" s="25"/>
    </row>
    <row r="54" spans="2:25" s="10" customFormat="1" ht="172.5" customHeight="1" x14ac:dyDescent="0.25">
      <c r="B54" s="70">
        <v>45</v>
      </c>
      <c r="C54" s="70" t="s">
        <v>36</v>
      </c>
      <c r="D54" s="71" t="s">
        <v>298</v>
      </c>
      <c r="E54" s="71">
        <v>900196347</v>
      </c>
      <c r="F54" s="71">
        <v>11115591</v>
      </c>
      <c r="G54" s="71">
        <v>60999621</v>
      </c>
      <c r="H54" s="71">
        <v>25065</v>
      </c>
      <c r="I54" s="72" t="s">
        <v>37</v>
      </c>
      <c r="J54" s="72" t="s">
        <v>65</v>
      </c>
      <c r="K54" s="73" t="s">
        <v>349</v>
      </c>
      <c r="L54" s="7">
        <v>5075</v>
      </c>
      <c r="M54" s="73" t="s">
        <v>300</v>
      </c>
      <c r="N54" s="70">
        <v>1041904</v>
      </c>
      <c r="O54" s="72" t="s">
        <v>350</v>
      </c>
      <c r="P54" s="74">
        <v>42962</v>
      </c>
      <c r="Q54" s="74">
        <v>42962.359722222223</v>
      </c>
      <c r="R54" s="74">
        <v>42963.895138888889</v>
      </c>
      <c r="S54" s="72" t="s">
        <v>94</v>
      </c>
      <c r="T54" s="72">
        <v>1052951138</v>
      </c>
      <c r="U54" s="72" t="s">
        <v>340</v>
      </c>
      <c r="V54" s="70" t="s">
        <v>38</v>
      </c>
      <c r="W54" s="75" t="s">
        <v>1113</v>
      </c>
      <c r="X54" s="40">
        <v>5075</v>
      </c>
      <c r="Y54" s="25"/>
    </row>
    <row r="55" spans="2:25" s="10" customFormat="1" ht="172.5" customHeight="1" x14ac:dyDescent="0.25">
      <c r="B55" s="70">
        <v>46</v>
      </c>
      <c r="C55" s="70" t="s">
        <v>36</v>
      </c>
      <c r="D55" s="71" t="s">
        <v>298</v>
      </c>
      <c r="E55" s="71">
        <v>900196347</v>
      </c>
      <c r="F55" s="71">
        <v>11115591</v>
      </c>
      <c r="G55" s="71">
        <v>60999635</v>
      </c>
      <c r="H55" s="71">
        <v>25065</v>
      </c>
      <c r="I55" s="72" t="s">
        <v>37</v>
      </c>
      <c r="J55" s="72" t="s">
        <v>65</v>
      </c>
      <c r="K55" s="73" t="s">
        <v>351</v>
      </c>
      <c r="L55" s="7">
        <v>2825</v>
      </c>
      <c r="M55" s="73" t="s">
        <v>300</v>
      </c>
      <c r="N55" s="70">
        <v>1041904</v>
      </c>
      <c r="O55" s="72" t="s">
        <v>224</v>
      </c>
      <c r="P55" s="74">
        <v>42962</v>
      </c>
      <c r="Q55" s="74">
        <v>42962.359722222223</v>
      </c>
      <c r="R55" s="74">
        <v>42963.895138888889</v>
      </c>
      <c r="S55" s="72" t="s">
        <v>94</v>
      </c>
      <c r="T55" s="72">
        <v>1052951138</v>
      </c>
      <c r="U55" s="72" t="s">
        <v>340</v>
      </c>
      <c r="V55" s="70" t="s">
        <v>38</v>
      </c>
      <c r="W55" s="75" t="s">
        <v>1114</v>
      </c>
      <c r="X55" s="40">
        <v>2825</v>
      </c>
      <c r="Y55" s="25"/>
    </row>
    <row r="56" spans="2:25" s="10" customFormat="1" ht="172.5" customHeight="1" x14ac:dyDescent="0.25">
      <c r="B56" s="70">
        <v>47</v>
      </c>
      <c r="C56" s="70" t="s">
        <v>36</v>
      </c>
      <c r="D56" s="71" t="s">
        <v>298</v>
      </c>
      <c r="E56" s="71">
        <v>900196347</v>
      </c>
      <c r="F56" s="71">
        <v>11115591</v>
      </c>
      <c r="G56" s="71">
        <v>60999615</v>
      </c>
      <c r="H56" s="71">
        <v>25065</v>
      </c>
      <c r="I56" s="72" t="s">
        <v>37</v>
      </c>
      <c r="J56" s="72" t="s">
        <v>65</v>
      </c>
      <c r="K56" s="73" t="s">
        <v>352</v>
      </c>
      <c r="L56" s="7">
        <v>2614</v>
      </c>
      <c r="M56" s="73" t="s">
        <v>300</v>
      </c>
      <c r="N56" s="70">
        <v>1041904</v>
      </c>
      <c r="O56" s="72" t="s">
        <v>155</v>
      </c>
      <c r="P56" s="74">
        <v>42962</v>
      </c>
      <c r="Q56" s="74">
        <v>42962.359722222223</v>
      </c>
      <c r="R56" s="74">
        <v>42963.895138888889</v>
      </c>
      <c r="S56" s="72" t="s">
        <v>94</v>
      </c>
      <c r="T56" s="72">
        <v>1052951138</v>
      </c>
      <c r="U56" s="72" t="s">
        <v>340</v>
      </c>
      <c r="V56" s="70" t="s">
        <v>38</v>
      </c>
      <c r="W56" s="75" t="s">
        <v>1115</v>
      </c>
      <c r="X56" s="40">
        <v>2614</v>
      </c>
      <c r="Y56" s="25"/>
    </row>
    <row r="57" spans="2:25" s="10" customFormat="1" ht="172.5" customHeight="1" x14ac:dyDescent="0.25">
      <c r="B57" s="70">
        <v>48</v>
      </c>
      <c r="C57" s="70" t="s">
        <v>36</v>
      </c>
      <c r="D57" s="71" t="s">
        <v>298</v>
      </c>
      <c r="E57" s="71">
        <v>900196347</v>
      </c>
      <c r="F57" s="71">
        <v>11115591</v>
      </c>
      <c r="G57" s="71">
        <v>60999616</v>
      </c>
      <c r="H57" s="71">
        <v>25065</v>
      </c>
      <c r="I57" s="72" t="s">
        <v>37</v>
      </c>
      <c r="J57" s="72" t="s">
        <v>65</v>
      </c>
      <c r="K57" s="73" t="s">
        <v>353</v>
      </c>
      <c r="L57" s="7">
        <v>1576</v>
      </c>
      <c r="M57" s="73" t="s">
        <v>300</v>
      </c>
      <c r="N57" s="70">
        <v>1041904</v>
      </c>
      <c r="O57" s="72" t="s">
        <v>156</v>
      </c>
      <c r="P57" s="74">
        <v>42962</v>
      </c>
      <c r="Q57" s="74">
        <v>42962.359722222223</v>
      </c>
      <c r="R57" s="74">
        <v>42963.895138888889</v>
      </c>
      <c r="S57" s="72" t="s">
        <v>94</v>
      </c>
      <c r="T57" s="72">
        <v>1052951138</v>
      </c>
      <c r="U57" s="72" t="s">
        <v>340</v>
      </c>
      <c r="V57" s="70" t="s">
        <v>38</v>
      </c>
      <c r="W57" s="75" t="s">
        <v>1116</v>
      </c>
      <c r="X57" s="40">
        <v>1576</v>
      </c>
      <c r="Y57" s="25"/>
    </row>
    <row r="58" spans="2:25" s="10" customFormat="1" ht="172.5" customHeight="1" x14ac:dyDescent="0.25">
      <c r="B58" s="70">
        <v>49</v>
      </c>
      <c r="C58" s="70" t="s">
        <v>36</v>
      </c>
      <c r="D58" s="71" t="s">
        <v>298</v>
      </c>
      <c r="E58" s="71">
        <v>900196347</v>
      </c>
      <c r="F58" s="71">
        <v>11115591</v>
      </c>
      <c r="G58" s="71">
        <v>60999631</v>
      </c>
      <c r="H58" s="71">
        <v>25065</v>
      </c>
      <c r="I58" s="72" t="s">
        <v>37</v>
      </c>
      <c r="J58" s="72" t="s">
        <v>65</v>
      </c>
      <c r="K58" s="73" t="s">
        <v>354</v>
      </c>
      <c r="L58" s="7">
        <v>383100</v>
      </c>
      <c r="M58" s="73" t="s">
        <v>300</v>
      </c>
      <c r="N58" s="70">
        <v>1041904</v>
      </c>
      <c r="O58" s="72" t="s">
        <v>67</v>
      </c>
      <c r="P58" s="74">
        <v>42962</v>
      </c>
      <c r="Q58" s="74">
        <v>42962.359722222223</v>
      </c>
      <c r="R58" s="74">
        <v>42963.895138888889</v>
      </c>
      <c r="S58" s="72" t="s">
        <v>94</v>
      </c>
      <c r="T58" s="72">
        <v>1052951138</v>
      </c>
      <c r="U58" s="72" t="s">
        <v>340</v>
      </c>
      <c r="V58" s="70" t="s">
        <v>38</v>
      </c>
      <c r="W58" s="75" t="s">
        <v>1117</v>
      </c>
      <c r="X58" s="40">
        <v>383100</v>
      </c>
      <c r="Y58" s="25"/>
    </row>
    <row r="59" spans="2:25" s="10" customFormat="1" ht="172.5" customHeight="1" x14ac:dyDescent="0.25">
      <c r="B59" s="70">
        <v>50</v>
      </c>
      <c r="C59" s="70" t="s">
        <v>36</v>
      </c>
      <c r="D59" s="71" t="s">
        <v>298</v>
      </c>
      <c r="E59" s="71">
        <v>900196347</v>
      </c>
      <c r="F59" s="71">
        <v>11115591</v>
      </c>
      <c r="G59" s="71">
        <v>60999633</v>
      </c>
      <c r="H59" s="71">
        <v>25065</v>
      </c>
      <c r="I59" s="72" t="s">
        <v>37</v>
      </c>
      <c r="J59" s="72" t="s">
        <v>65</v>
      </c>
      <c r="K59" s="73" t="s">
        <v>355</v>
      </c>
      <c r="L59" s="7">
        <v>36400</v>
      </c>
      <c r="M59" s="73" t="s">
        <v>300</v>
      </c>
      <c r="N59" s="70">
        <v>1041904</v>
      </c>
      <c r="O59" s="72" t="s">
        <v>157</v>
      </c>
      <c r="P59" s="74">
        <v>42962</v>
      </c>
      <c r="Q59" s="74">
        <v>42962.359722222223</v>
      </c>
      <c r="R59" s="74">
        <v>42963.895138888889</v>
      </c>
      <c r="S59" s="72" t="s">
        <v>94</v>
      </c>
      <c r="T59" s="72">
        <v>1052951138</v>
      </c>
      <c r="U59" s="72" t="s">
        <v>340</v>
      </c>
      <c r="V59" s="70" t="s">
        <v>38</v>
      </c>
      <c r="W59" s="75" t="s">
        <v>1118</v>
      </c>
      <c r="X59" s="40">
        <v>36400</v>
      </c>
      <c r="Y59" s="25"/>
    </row>
    <row r="60" spans="2:25" s="10" customFormat="1" ht="172.5" customHeight="1" x14ac:dyDescent="0.25">
      <c r="B60" s="70">
        <v>51</v>
      </c>
      <c r="C60" s="70" t="s">
        <v>36</v>
      </c>
      <c r="D60" s="71" t="s">
        <v>298</v>
      </c>
      <c r="E60" s="71">
        <v>900196347</v>
      </c>
      <c r="F60" s="71">
        <v>10502426</v>
      </c>
      <c r="G60" s="71">
        <v>61000549</v>
      </c>
      <c r="H60" s="71">
        <v>25065</v>
      </c>
      <c r="I60" s="72" t="s">
        <v>37</v>
      </c>
      <c r="J60" s="72" t="s">
        <v>65</v>
      </c>
      <c r="K60" s="73" t="s">
        <v>356</v>
      </c>
      <c r="L60" s="7">
        <v>4290</v>
      </c>
      <c r="M60" s="73" t="s">
        <v>300</v>
      </c>
      <c r="N60" s="70">
        <v>994800</v>
      </c>
      <c r="O60" s="72" t="s">
        <v>234</v>
      </c>
      <c r="P60" s="74">
        <v>42774</v>
      </c>
      <c r="Q60" s="74">
        <v>42774.94027777778</v>
      </c>
      <c r="R60" s="74">
        <v>42775.69027777778</v>
      </c>
      <c r="S60" s="72" t="s">
        <v>94</v>
      </c>
      <c r="T60" s="72">
        <v>33194025</v>
      </c>
      <c r="U60" s="72" t="s">
        <v>98</v>
      </c>
      <c r="V60" s="70" t="s">
        <v>38</v>
      </c>
      <c r="W60" s="75" t="s">
        <v>1119</v>
      </c>
      <c r="X60" s="40">
        <v>4290</v>
      </c>
      <c r="Y60" s="25"/>
    </row>
    <row r="61" spans="2:25" s="10" customFormat="1" ht="172.5" customHeight="1" x14ac:dyDescent="0.25">
      <c r="B61" s="70">
        <v>52</v>
      </c>
      <c r="C61" s="70" t="s">
        <v>36</v>
      </c>
      <c r="D61" s="71" t="s">
        <v>298</v>
      </c>
      <c r="E61" s="71">
        <v>900196347</v>
      </c>
      <c r="F61" s="71">
        <v>10502426</v>
      </c>
      <c r="G61" s="71">
        <v>61000552</v>
      </c>
      <c r="H61" s="71">
        <v>25065</v>
      </c>
      <c r="I61" s="72" t="s">
        <v>37</v>
      </c>
      <c r="J61" s="72" t="s">
        <v>65</v>
      </c>
      <c r="K61" s="73" t="s">
        <v>357</v>
      </c>
      <c r="L61" s="7">
        <v>18000</v>
      </c>
      <c r="M61" s="73" t="s">
        <v>300</v>
      </c>
      <c r="N61" s="70">
        <v>994800</v>
      </c>
      <c r="O61" s="72" t="s">
        <v>259</v>
      </c>
      <c r="P61" s="74">
        <v>42774</v>
      </c>
      <c r="Q61" s="74">
        <v>42774.94027777778</v>
      </c>
      <c r="R61" s="74">
        <v>42775.69027777778</v>
      </c>
      <c r="S61" s="72" t="s">
        <v>94</v>
      </c>
      <c r="T61" s="72">
        <v>33194025</v>
      </c>
      <c r="U61" s="72" t="s">
        <v>98</v>
      </c>
      <c r="V61" s="70" t="s">
        <v>38</v>
      </c>
      <c r="W61" s="75" t="s">
        <v>1120</v>
      </c>
      <c r="X61" s="40">
        <v>18000</v>
      </c>
      <c r="Y61" s="25"/>
    </row>
    <row r="62" spans="2:25" s="10" customFormat="1" ht="172.5" customHeight="1" x14ac:dyDescent="0.25">
      <c r="B62" s="70">
        <v>53</v>
      </c>
      <c r="C62" s="70" t="s">
        <v>36</v>
      </c>
      <c r="D62" s="71" t="s">
        <v>298</v>
      </c>
      <c r="E62" s="71">
        <v>900196347</v>
      </c>
      <c r="F62" s="71">
        <v>10502426</v>
      </c>
      <c r="G62" s="71">
        <v>61000561</v>
      </c>
      <c r="H62" s="71">
        <v>25065</v>
      </c>
      <c r="I62" s="72" t="s">
        <v>37</v>
      </c>
      <c r="J62" s="72" t="s">
        <v>65</v>
      </c>
      <c r="K62" s="73" t="s">
        <v>358</v>
      </c>
      <c r="L62" s="7">
        <v>41600</v>
      </c>
      <c r="M62" s="73" t="s">
        <v>300</v>
      </c>
      <c r="N62" s="70">
        <v>994800</v>
      </c>
      <c r="O62" s="72" t="s">
        <v>359</v>
      </c>
      <c r="P62" s="74">
        <v>42774</v>
      </c>
      <c r="Q62" s="74">
        <v>42774.94027777778</v>
      </c>
      <c r="R62" s="74">
        <v>42775.69027777778</v>
      </c>
      <c r="S62" s="72" t="s">
        <v>94</v>
      </c>
      <c r="T62" s="72">
        <v>33194025</v>
      </c>
      <c r="U62" s="72" t="s">
        <v>98</v>
      </c>
      <c r="V62" s="70" t="s">
        <v>38</v>
      </c>
      <c r="W62" s="75" t="s">
        <v>1121</v>
      </c>
      <c r="X62" s="40">
        <v>41600</v>
      </c>
      <c r="Y62" s="25"/>
    </row>
    <row r="63" spans="2:25" s="10" customFormat="1" ht="172.5" customHeight="1" x14ac:dyDescent="0.25">
      <c r="B63" s="70">
        <v>54</v>
      </c>
      <c r="C63" s="70" t="s">
        <v>36</v>
      </c>
      <c r="D63" s="71" t="s">
        <v>298</v>
      </c>
      <c r="E63" s="71">
        <v>900196347</v>
      </c>
      <c r="F63" s="71">
        <v>10502426</v>
      </c>
      <c r="G63" s="71">
        <v>61000557</v>
      </c>
      <c r="H63" s="71">
        <v>25065</v>
      </c>
      <c r="I63" s="72" t="s">
        <v>37</v>
      </c>
      <c r="J63" s="72" t="s">
        <v>65</v>
      </c>
      <c r="K63" s="73" t="s">
        <v>360</v>
      </c>
      <c r="L63" s="7">
        <v>2614</v>
      </c>
      <c r="M63" s="73" t="s">
        <v>300</v>
      </c>
      <c r="N63" s="70">
        <v>994800</v>
      </c>
      <c r="O63" s="72" t="s">
        <v>155</v>
      </c>
      <c r="P63" s="74">
        <v>42774</v>
      </c>
      <c r="Q63" s="74">
        <v>42774.94027777778</v>
      </c>
      <c r="R63" s="74">
        <v>42775.69027777778</v>
      </c>
      <c r="S63" s="72" t="s">
        <v>94</v>
      </c>
      <c r="T63" s="72">
        <v>33194025</v>
      </c>
      <c r="U63" s="72" t="s">
        <v>98</v>
      </c>
      <c r="V63" s="70" t="s">
        <v>38</v>
      </c>
      <c r="W63" s="75" t="s">
        <v>1122</v>
      </c>
      <c r="X63" s="40">
        <v>2614</v>
      </c>
      <c r="Y63" s="25"/>
    </row>
    <row r="64" spans="2:25" s="10" customFormat="1" ht="172.5" customHeight="1" x14ac:dyDescent="0.25">
      <c r="B64" s="70">
        <v>55</v>
      </c>
      <c r="C64" s="70" t="s">
        <v>36</v>
      </c>
      <c r="D64" s="71" t="s">
        <v>298</v>
      </c>
      <c r="E64" s="71">
        <v>900196347</v>
      </c>
      <c r="F64" s="71">
        <v>10502426</v>
      </c>
      <c r="G64" s="71">
        <v>61000563</v>
      </c>
      <c r="H64" s="71">
        <v>25065</v>
      </c>
      <c r="I64" s="72" t="s">
        <v>37</v>
      </c>
      <c r="J64" s="72" t="s">
        <v>65</v>
      </c>
      <c r="K64" s="73" t="s">
        <v>361</v>
      </c>
      <c r="L64" s="7">
        <v>53900</v>
      </c>
      <c r="M64" s="73" t="s">
        <v>300</v>
      </c>
      <c r="N64" s="70">
        <v>994800</v>
      </c>
      <c r="O64" s="72" t="s">
        <v>144</v>
      </c>
      <c r="P64" s="74">
        <v>42774</v>
      </c>
      <c r="Q64" s="74">
        <v>42774.94027777778</v>
      </c>
      <c r="R64" s="74">
        <v>42775.69027777778</v>
      </c>
      <c r="S64" s="72" t="s">
        <v>94</v>
      </c>
      <c r="T64" s="72">
        <v>33194025</v>
      </c>
      <c r="U64" s="72" t="s">
        <v>98</v>
      </c>
      <c r="V64" s="70" t="s">
        <v>38</v>
      </c>
      <c r="W64" s="75" t="s">
        <v>1123</v>
      </c>
      <c r="X64" s="40">
        <v>53900</v>
      </c>
      <c r="Y64" s="25"/>
    </row>
    <row r="65" spans="2:25" s="10" customFormat="1" ht="172.5" customHeight="1" x14ac:dyDescent="0.25">
      <c r="B65" s="70">
        <v>56</v>
      </c>
      <c r="C65" s="70" t="s">
        <v>36</v>
      </c>
      <c r="D65" s="71" t="s">
        <v>298</v>
      </c>
      <c r="E65" s="71">
        <v>900196347</v>
      </c>
      <c r="F65" s="71">
        <v>10502426</v>
      </c>
      <c r="G65" s="71">
        <v>61000560</v>
      </c>
      <c r="H65" s="71">
        <v>25065</v>
      </c>
      <c r="I65" s="72" t="s">
        <v>37</v>
      </c>
      <c r="J65" s="72" t="s">
        <v>65</v>
      </c>
      <c r="K65" s="73" t="s">
        <v>362</v>
      </c>
      <c r="L65" s="7">
        <v>5906</v>
      </c>
      <c r="M65" s="73" t="s">
        <v>300</v>
      </c>
      <c r="N65" s="70">
        <v>994800</v>
      </c>
      <c r="O65" s="72" t="s">
        <v>158</v>
      </c>
      <c r="P65" s="74">
        <v>42774</v>
      </c>
      <c r="Q65" s="74">
        <v>42774.94027777778</v>
      </c>
      <c r="R65" s="74">
        <v>42775.69027777778</v>
      </c>
      <c r="S65" s="72" t="s">
        <v>94</v>
      </c>
      <c r="T65" s="72">
        <v>33194025</v>
      </c>
      <c r="U65" s="72" t="s">
        <v>98</v>
      </c>
      <c r="V65" s="70" t="s">
        <v>38</v>
      </c>
      <c r="W65" s="75" t="s">
        <v>1938</v>
      </c>
      <c r="X65" s="40">
        <v>5906</v>
      </c>
      <c r="Y65" s="25"/>
    </row>
    <row r="66" spans="2:25" s="10" customFormat="1" ht="172.5" customHeight="1" x14ac:dyDescent="0.25">
      <c r="B66" s="70">
        <v>57</v>
      </c>
      <c r="C66" s="70" t="s">
        <v>36</v>
      </c>
      <c r="D66" s="71" t="s">
        <v>298</v>
      </c>
      <c r="E66" s="71">
        <v>900196347</v>
      </c>
      <c r="F66" s="71">
        <v>10502426</v>
      </c>
      <c r="G66" s="71">
        <v>61000565</v>
      </c>
      <c r="H66" s="71">
        <v>25065</v>
      </c>
      <c r="I66" s="72" t="s">
        <v>37</v>
      </c>
      <c r="J66" s="72" t="s">
        <v>65</v>
      </c>
      <c r="K66" s="73" t="s">
        <v>363</v>
      </c>
      <c r="L66" s="7">
        <v>69600</v>
      </c>
      <c r="M66" s="73" t="s">
        <v>300</v>
      </c>
      <c r="N66" s="70">
        <v>994800</v>
      </c>
      <c r="O66" s="72" t="s">
        <v>154</v>
      </c>
      <c r="P66" s="74">
        <v>42774</v>
      </c>
      <c r="Q66" s="74">
        <v>42774.94027777778</v>
      </c>
      <c r="R66" s="74">
        <v>42775.69027777778</v>
      </c>
      <c r="S66" s="72" t="s">
        <v>94</v>
      </c>
      <c r="T66" s="72">
        <v>33194025</v>
      </c>
      <c r="U66" s="72" t="s">
        <v>98</v>
      </c>
      <c r="V66" s="70" t="s">
        <v>38</v>
      </c>
      <c r="W66" s="75" t="s">
        <v>1124</v>
      </c>
      <c r="X66" s="40">
        <v>69600</v>
      </c>
      <c r="Y66" s="25"/>
    </row>
    <row r="67" spans="2:25" s="10" customFormat="1" ht="172.5" customHeight="1" x14ac:dyDescent="0.25">
      <c r="B67" s="70">
        <v>58</v>
      </c>
      <c r="C67" s="70" t="s">
        <v>36</v>
      </c>
      <c r="D67" s="71" t="s">
        <v>298</v>
      </c>
      <c r="E67" s="71">
        <v>900196347</v>
      </c>
      <c r="F67" s="71">
        <v>10502426</v>
      </c>
      <c r="G67" s="71">
        <v>61000551</v>
      </c>
      <c r="H67" s="71">
        <v>25065</v>
      </c>
      <c r="I67" s="72" t="s">
        <v>37</v>
      </c>
      <c r="J67" s="72" t="s">
        <v>65</v>
      </c>
      <c r="K67" s="73" t="s">
        <v>364</v>
      </c>
      <c r="L67" s="7">
        <v>2200</v>
      </c>
      <c r="M67" s="73" t="s">
        <v>300</v>
      </c>
      <c r="N67" s="70">
        <v>994800</v>
      </c>
      <c r="O67" s="72" t="s">
        <v>227</v>
      </c>
      <c r="P67" s="74">
        <v>42774</v>
      </c>
      <c r="Q67" s="74">
        <v>42774.94027777778</v>
      </c>
      <c r="R67" s="74">
        <v>42775.69027777778</v>
      </c>
      <c r="S67" s="72" t="s">
        <v>94</v>
      </c>
      <c r="T67" s="72">
        <v>33194025</v>
      </c>
      <c r="U67" s="72" t="s">
        <v>98</v>
      </c>
      <c r="V67" s="70" t="s">
        <v>38</v>
      </c>
      <c r="W67" s="75" t="s">
        <v>1125</v>
      </c>
      <c r="X67" s="40">
        <v>2200</v>
      </c>
      <c r="Y67" s="25"/>
    </row>
    <row r="68" spans="2:25" s="10" customFormat="1" ht="172.5" customHeight="1" x14ac:dyDescent="0.25">
      <c r="B68" s="70">
        <v>59</v>
      </c>
      <c r="C68" s="70" t="s">
        <v>36</v>
      </c>
      <c r="D68" s="71" t="s">
        <v>298</v>
      </c>
      <c r="E68" s="71">
        <v>900196347</v>
      </c>
      <c r="F68" s="71">
        <v>10502426</v>
      </c>
      <c r="G68" s="71">
        <v>61000558</v>
      </c>
      <c r="H68" s="71">
        <v>25065</v>
      </c>
      <c r="I68" s="72" t="s">
        <v>37</v>
      </c>
      <c r="J68" s="72" t="s">
        <v>65</v>
      </c>
      <c r="K68" s="73" t="s">
        <v>365</v>
      </c>
      <c r="L68" s="7">
        <v>10150</v>
      </c>
      <c r="M68" s="73" t="s">
        <v>300</v>
      </c>
      <c r="N68" s="70">
        <v>994800</v>
      </c>
      <c r="O68" s="72" t="s">
        <v>350</v>
      </c>
      <c r="P68" s="74">
        <v>42774</v>
      </c>
      <c r="Q68" s="74">
        <v>42774.94027777778</v>
      </c>
      <c r="R68" s="74">
        <v>42775.69027777778</v>
      </c>
      <c r="S68" s="72" t="s">
        <v>94</v>
      </c>
      <c r="T68" s="72">
        <v>33194025</v>
      </c>
      <c r="U68" s="72" t="s">
        <v>98</v>
      </c>
      <c r="V68" s="70" t="s">
        <v>38</v>
      </c>
      <c r="W68" s="75" t="s">
        <v>1126</v>
      </c>
      <c r="X68" s="40">
        <v>10150</v>
      </c>
      <c r="Y68" s="25"/>
    </row>
    <row r="69" spans="2:25" s="10" customFormat="1" ht="172.5" customHeight="1" x14ac:dyDescent="0.25">
      <c r="B69" s="70">
        <v>60</v>
      </c>
      <c r="C69" s="70" t="s">
        <v>36</v>
      </c>
      <c r="D69" s="71" t="s">
        <v>298</v>
      </c>
      <c r="E69" s="71">
        <v>900196347</v>
      </c>
      <c r="F69" s="71">
        <v>10502426</v>
      </c>
      <c r="G69" s="71">
        <v>61000562</v>
      </c>
      <c r="H69" s="71">
        <v>25065</v>
      </c>
      <c r="I69" s="72" t="s">
        <v>37</v>
      </c>
      <c r="J69" s="72" t="s">
        <v>65</v>
      </c>
      <c r="K69" s="73" t="s">
        <v>366</v>
      </c>
      <c r="L69" s="7">
        <v>41600</v>
      </c>
      <c r="M69" s="73" t="s">
        <v>300</v>
      </c>
      <c r="N69" s="70">
        <v>994800</v>
      </c>
      <c r="O69" s="72" t="s">
        <v>144</v>
      </c>
      <c r="P69" s="74">
        <v>42774</v>
      </c>
      <c r="Q69" s="74">
        <v>42774.94027777778</v>
      </c>
      <c r="R69" s="74">
        <v>42775.69027777778</v>
      </c>
      <c r="S69" s="72" t="s">
        <v>94</v>
      </c>
      <c r="T69" s="72">
        <v>33194025</v>
      </c>
      <c r="U69" s="72" t="s">
        <v>98</v>
      </c>
      <c r="V69" s="70" t="s">
        <v>38</v>
      </c>
      <c r="W69" s="75" t="s">
        <v>1127</v>
      </c>
      <c r="X69" s="40">
        <v>41600</v>
      </c>
      <c r="Y69" s="25"/>
    </row>
    <row r="70" spans="2:25" s="10" customFormat="1" ht="172.5" customHeight="1" x14ac:dyDescent="0.25">
      <c r="B70" s="70">
        <v>61</v>
      </c>
      <c r="C70" s="70" t="s">
        <v>36</v>
      </c>
      <c r="D70" s="71" t="s">
        <v>298</v>
      </c>
      <c r="E70" s="71">
        <v>900196347</v>
      </c>
      <c r="F70" s="71">
        <v>10502426</v>
      </c>
      <c r="G70" s="71">
        <v>61000568</v>
      </c>
      <c r="H70" s="71">
        <v>25065</v>
      </c>
      <c r="I70" s="72" t="s">
        <v>37</v>
      </c>
      <c r="J70" s="72" t="s">
        <v>65</v>
      </c>
      <c r="K70" s="73" t="s">
        <v>367</v>
      </c>
      <c r="L70" s="7">
        <v>48400</v>
      </c>
      <c r="M70" s="73" t="s">
        <v>300</v>
      </c>
      <c r="N70" s="70">
        <v>994800</v>
      </c>
      <c r="O70" s="72" t="s">
        <v>147</v>
      </c>
      <c r="P70" s="74">
        <v>42774</v>
      </c>
      <c r="Q70" s="74">
        <v>42774.94027777778</v>
      </c>
      <c r="R70" s="74">
        <v>42775.69027777778</v>
      </c>
      <c r="S70" s="72" t="s">
        <v>94</v>
      </c>
      <c r="T70" s="72">
        <v>33194025</v>
      </c>
      <c r="U70" s="72" t="s">
        <v>98</v>
      </c>
      <c r="V70" s="70" t="s">
        <v>38</v>
      </c>
      <c r="W70" s="75" t="s">
        <v>1128</v>
      </c>
      <c r="X70" s="40">
        <v>48400</v>
      </c>
      <c r="Y70" s="25"/>
    </row>
    <row r="71" spans="2:25" s="10" customFormat="1" ht="172.5" customHeight="1" x14ac:dyDescent="0.25">
      <c r="B71" s="70">
        <v>62</v>
      </c>
      <c r="C71" s="70" t="s">
        <v>36</v>
      </c>
      <c r="D71" s="71" t="s">
        <v>298</v>
      </c>
      <c r="E71" s="71">
        <v>900196347</v>
      </c>
      <c r="F71" s="71">
        <v>10502426</v>
      </c>
      <c r="G71" s="71">
        <v>61000553</v>
      </c>
      <c r="H71" s="71">
        <v>25065</v>
      </c>
      <c r="I71" s="72" t="s">
        <v>37</v>
      </c>
      <c r="J71" s="72" t="s">
        <v>65</v>
      </c>
      <c r="K71" s="73" t="s">
        <v>368</v>
      </c>
      <c r="L71" s="7">
        <v>4600</v>
      </c>
      <c r="M71" s="73" t="s">
        <v>300</v>
      </c>
      <c r="N71" s="70">
        <v>994800</v>
      </c>
      <c r="O71" s="72" t="s">
        <v>290</v>
      </c>
      <c r="P71" s="74">
        <v>42774</v>
      </c>
      <c r="Q71" s="74">
        <v>42774.94027777778</v>
      </c>
      <c r="R71" s="74">
        <v>42775.69027777778</v>
      </c>
      <c r="S71" s="72" t="s">
        <v>94</v>
      </c>
      <c r="T71" s="72">
        <v>33194025</v>
      </c>
      <c r="U71" s="72" t="s">
        <v>98</v>
      </c>
      <c r="V71" s="70" t="s">
        <v>38</v>
      </c>
      <c r="W71" s="75" t="s">
        <v>1129</v>
      </c>
      <c r="X71" s="40">
        <v>4600</v>
      </c>
      <c r="Y71" s="25"/>
    </row>
    <row r="72" spans="2:25" s="10" customFormat="1" ht="172.5" customHeight="1" x14ac:dyDescent="0.25">
      <c r="B72" s="70">
        <v>63</v>
      </c>
      <c r="C72" s="70" t="s">
        <v>36</v>
      </c>
      <c r="D72" s="71" t="s">
        <v>298</v>
      </c>
      <c r="E72" s="71">
        <v>900196347</v>
      </c>
      <c r="F72" s="71">
        <v>10502426</v>
      </c>
      <c r="G72" s="71">
        <v>61000556</v>
      </c>
      <c r="H72" s="71">
        <v>25065</v>
      </c>
      <c r="I72" s="72" t="s">
        <v>37</v>
      </c>
      <c r="J72" s="72" t="s">
        <v>65</v>
      </c>
      <c r="K72" s="73" t="s">
        <v>369</v>
      </c>
      <c r="L72" s="7">
        <v>4336</v>
      </c>
      <c r="M72" s="73" t="s">
        <v>300</v>
      </c>
      <c r="N72" s="70">
        <v>994800</v>
      </c>
      <c r="O72" s="72" t="s">
        <v>152</v>
      </c>
      <c r="P72" s="74">
        <v>42774</v>
      </c>
      <c r="Q72" s="74">
        <v>42774.94027777778</v>
      </c>
      <c r="R72" s="74">
        <v>42775.69027777778</v>
      </c>
      <c r="S72" s="72" t="s">
        <v>94</v>
      </c>
      <c r="T72" s="72">
        <v>33194025</v>
      </c>
      <c r="U72" s="72" t="s">
        <v>98</v>
      </c>
      <c r="V72" s="70" t="s">
        <v>38</v>
      </c>
      <c r="W72" s="75" t="s">
        <v>1130</v>
      </c>
      <c r="X72" s="40">
        <v>4336</v>
      </c>
      <c r="Y72" s="25"/>
    </row>
    <row r="73" spans="2:25" s="10" customFormat="1" ht="172.5" customHeight="1" x14ac:dyDescent="0.25">
      <c r="B73" s="70">
        <v>64</v>
      </c>
      <c r="C73" s="70" t="s">
        <v>36</v>
      </c>
      <c r="D73" s="71" t="s">
        <v>298</v>
      </c>
      <c r="E73" s="71">
        <v>900196347</v>
      </c>
      <c r="F73" s="71">
        <v>10502426</v>
      </c>
      <c r="G73" s="71">
        <v>61000554</v>
      </c>
      <c r="H73" s="71">
        <v>25065</v>
      </c>
      <c r="I73" s="72" t="s">
        <v>37</v>
      </c>
      <c r="J73" s="72" t="s">
        <v>65</v>
      </c>
      <c r="K73" s="73" t="s">
        <v>370</v>
      </c>
      <c r="L73" s="7">
        <v>1138</v>
      </c>
      <c r="M73" s="73" t="s">
        <v>300</v>
      </c>
      <c r="N73" s="70">
        <v>994800</v>
      </c>
      <c r="O73" s="72" t="s">
        <v>159</v>
      </c>
      <c r="P73" s="74">
        <v>42774</v>
      </c>
      <c r="Q73" s="74">
        <v>42774.94027777778</v>
      </c>
      <c r="R73" s="74">
        <v>42775.69027777778</v>
      </c>
      <c r="S73" s="72" t="s">
        <v>94</v>
      </c>
      <c r="T73" s="72">
        <v>33194025</v>
      </c>
      <c r="U73" s="72" t="s">
        <v>98</v>
      </c>
      <c r="V73" s="70" t="s">
        <v>38</v>
      </c>
      <c r="W73" s="75" t="s">
        <v>1131</v>
      </c>
      <c r="X73" s="40">
        <v>1138</v>
      </c>
      <c r="Y73" s="25"/>
    </row>
    <row r="74" spans="2:25" s="10" customFormat="1" ht="172.5" customHeight="1" x14ac:dyDescent="0.25">
      <c r="B74" s="70">
        <v>65</v>
      </c>
      <c r="C74" s="70" t="s">
        <v>36</v>
      </c>
      <c r="D74" s="71" t="s">
        <v>298</v>
      </c>
      <c r="E74" s="71">
        <v>900196347</v>
      </c>
      <c r="F74" s="71">
        <v>10502426</v>
      </c>
      <c r="G74" s="71">
        <v>61000550</v>
      </c>
      <c r="H74" s="71">
        <v>25065</v>
      </c>
      <c r="I74" s="72" t="s">
        <v>37</v>
      </c>
      <c r="J74" s="72" t="s">
        <v>65</v>
      </c>
      <c r="K74" s="73" t="s">
        <v>371</v>
      </c>
      <c r="L74" s="7">
        <v>2912</v>
      </c>
      <c r="M74" s="73" t="s">
        <v>300</v>
      </c>
      <c r="N74" s="70">
        <v>994800</v>
      </c>
      <c r="O74" s="72" t="s">
        <v>225</v>
      </c>
      <c r="P74" s="74">
        <v>42774</v>
      </c>
      <c r="Q74" s="74">
        <v>42774.94027777778</v>
      </c>
      <c r="R74" s="74">
        <v>42775.69027777778</v>
      </c>
      <c r="S74" s="72" t="s">
        <v>94</v>
      </c>
      <c r="T74" s="72">
        <v>33194025</v>
      </c>
      <c r="U74" s="72" t="s">
        <v>98</v>
      </c>
      <c r="V74" s="70" t="s">
        <v>38</v>
      </c>
      <c r="W74" s="75" t="s">
        <v>1132</v>
      </c>
      <c r="X74" s="40">
        <v>2912</v>
      </c>
      <c r="Y74" s="25"/>
    </row>
    <row r="75" spans="2:25" s="10" customFormat="1" ht="172.5" customHeight="1" x14ac:dyDescent="0.25">
      <c r="B75" s="70">
        <v>66</v>
      </c>
      <c r="C75" s="70" t="s">
        <v>36</v>
      </c>
      <c r="D75" s="71" t="s">
        <v>298</v>
      </c>
      <c r="E75" s="71">
        <v>900196347</v>
      </c>
      <c r="F75" s="71">
        <v>10502426</v>
      </c>
      <c r="G75" s="71">
        <v>61000566</v>
      </c>
      <c r="H75" s="71">
        <v>25065</v>
      </c>
      <c r="I75" s="72" t="s">
        <v>37</v>
      </c>
      <c r="J75" s="72" t="s">
        <v>65</v>
      </c>
      <c r="K75" s="73" t="s">
        <v>372</v>
      </c>
      <c r="L75" s="7">
        <v>36400</v>
      </c>
      <c r="M75" s="73" t="s">
        <v>300</v>
      </c>
      <c r="N75" s="70">
        <v>994800</v>
      </c>
      <c r="O75" s="72" t="s">
        <v>157</v>
      </c>
      <c r="P75" s="74">
        <v>42774</v>
      </c>
      <c r="Q75" s="74">
        <v>42774.94027777778</v>
      </c>
      <c r="R75" s="74">
        <v>42775.69027777778</v>
      </c>
      <c r="S75" s="72" t="s">
        <v>94</v>
      </c>
      <c r="T75" s="72">
        <v>33194025</v>
      </c>
      <c r="U75" s="72" t="s">
        <v>98</v>
      </c>
      <c r="V75" s="70" t="s">
        <v>38</v>
      </c>
      <c r="W75" s="75" t="s">
        <v>1133</v>
      </c>
      <c r="X75" s="40">
        <v>36400</v>
      </c>
      <c r="Y75" s="25"/>
    </row>
    <row r="76" spans="2:25" s="10" customFormat="1" ht="172.5" customHeight="1" x14ac:dyDescent="0.25">
      <c r="B76" s="70">
        <v>67</v>
      </c>
      <c r="C76" s="70" t="s">
        <v>36</v>
      </c>
      <c r="D76" s="71" t="s">
        <v>298</v>
      </c>
      <c r="E76" s="71">
        <v>900196347</v>
      </c>
      <c r="F76" s="71">
        <v>10502426</v>
      </c>
      <c r="G76" s="71">
        <v>61000555</v>
      </c>
      <c r="H76" s="71">
        <v>25065</v>
      </c>
      <c r="I76" s="72" t="s">
        <v>37</v>
      </c>
      <c r="J76" s="72" t="s">
        <v>65</v>
      </c>
      <c r="K76" s="73" t="s">
        <v>373</v>
      </c>
      <c r="L76" s="7">
        <v>208</v>
      </c>
      <c r="M76" s="73" t="s">
        <v>300</v>
      </c>
      <c r="N76" s="70">
        <v>994800</v>
      </c>
      <c r="O76" s="72" t="s">
        <v>160</v>
      </c>
      <c r="P76" s="74">
        <v>42774</v>
      </c>
      <c r="Q76" s="74">
        <v>42774.94027777778</v>
      </c>
      <c r="R76" s="74">
        <v>42775.69027777778</v>
      </c>
      <c r="S76" s="72" t="s">
        <v>94</v>
      </c>
      <c r="T76" s="72">
        <v>33194025</v>
      </c>
      <c r="U76" s="72" t="s">
        <v>98</v>
      </c>
      <c r="V76" s="70" t="s">
        <v>38</v>
      </c>
      <c r="W76" s="75" t="s">
        <v>1134</v>
      </c>
      <c r="X76" s="40">
        <v>208</v>
      </c>
      <c r="Y76" s="25"/>
    </row>
    <row r="77" spans="2:25" s="10" customFormat="1" ht="172.5" customHeight="1" x14ac:dyDescent="0.25">
      <c r="B77" s="70">
        <v>68</v>
      </c>
      <c r="C77" s="70" t="s">
        <v>36</v>
      </c>
      <c r="D77" s="71" t="s">
        <v>298</v>
      </c>
      <c r="E77" s="71">
        <v>900196347</v>
      </c>
      <c r="F77" s="71">
        <v>10502426</v>
      </c>
      <c r="G77" s="71">
        <v>61000548</v>
      </c>
      <c r="H77" s="71">
        <v>25065</v>
      </c>
      <c r="I77" s="72" t="s">
        <v>37</v>
      </c>
      <c r="J77" s="72" t="s">
        <v>65</v>
      </c>
      <c r="K77" s="73" t="s">
        <v>374</v>
      </c>
      <c r="L77" s="7">
        <v>2825</v>
      </c>
      <c r="M77" s="73" t="s">
        <v>300</v>
      </c>
      <c r="N77" s="70">
        <v>994800</v>
      </c>
      <c r="O77" s="72" t="s">
        <v>224</v>
      </c>
      <c r="P77" s="74">
        <v>42774</v>
      </c>
      <c r="Q77" s="74">
        <v>42774.94027777778</v>
      </c>
      <c r="R77" s="74">
        <v>42775.69027777778</v>
      </c>
      <c r="S77" s="72" t="s">
        <v>94</v>
      </c>
      <c r="T77" s="72">
        <v>33194025</v>
      </c>
      <c r="U77" s="72" t="s">
        <v>98</v>
      </c>
      <c r="V77" s="70" t="s">
        <v>38</v>
      </c>
      <c r="W77" s="75" t="s">
        <v>1135</v>
      </c>
      <c r="X77" s="40">
        <v>2825</v>
      </c>
      <c r="Y77" s="25"/>
    </row>
    <row r="78" spans="2:25" s="10" customFormat="1" ht="172.5" customHeight="1" x14ac:dyDescent="0.25">
      <c r="B78" s="70">
        <v>69</v>
      </c>
      <c r="C78" s="70" t="s">
        <v>36</v>
      </c>
      <c r="D78" s="71" t="s">
        <v>298</v>
      </c>
      <c r="E78" s="71">
        <v>900196347</v>
      </c>
      <c r="F78" s="71">
        <v>10448234</v>
      </c>
      <c r="G78" s="71">
        <v>61010037</v>
      </c>
      <c r="H78" s="71">
        <v>25065</v>
      </c>
      <c r="I78" s="72" t="s">
        <v>37</v>
      </c>
      <c r="J78" s="72" t="s">
        <v>65</v>
      </c>
      <c r="K78" s="73" t="s">
        <v>375</v>
      </c>
      <c r="L78" s="7">
        <v>14080</v>
      </c>
      <c r="M78" s="73" t="s">
        <v>300</v>
      </c>
      <c r="N78" s="70">
        <v>984226</v>
      </c>
      <c r="O78" s="72" t="s">
        <v>230</v>
      </c>
      <c r="P78" s="74">
        <v>42703</v>
      </c>
      <c r="Q78" s="74">
        <v>42703.568749999999</v>
      </c>
      <c r="R78" s="74">
        <v>42725.326388888891</v>
      </c>
      <c r="S78" s="72" t="s">
        <v>94</v>
      </c>
      <c r="T78" s="72">
        <v>33200145</v>
      </c>
      <c r="U78" s="72" t="s">
        <v>99</v>
      </c>
      <c r="V78" s="70" t="s">
        <v>38</v>
      </c>
      <c r="W78" s="75" t="s">
        <v>1136</v>
      </c>
      <c r="X78" s="40">
        <v>14080</v>
      </c>
      <c r="Y78" s="25"/>
    </row>
    <row r="79" spans="2:25" s="10" customFormat="1" ht="172.5" customHeight="1" x14ac:dyDescent="0.25">
      <c r="B79" s="70">
        <v>70</v>
      </c>
      <c r="C79" s="70" t="s">
        <v>36</v>
      </c>
      <c r="D79" s="71" t="s">
        <v>298</v>
      </c>
      <c r="E79" s="71">
        <v>900196347</v>
      </c>
      <c r="F79" s="71">
        <v>10448234</v>
      </c>
      <c r="G79" s="71">
        <v>61010044</v>
      </c>
      <c r="H79" s="71">
        <v>25065</v>
      </c>
      <c r="I79" s="72" t="s">
        <v>37</v>
      </c>
      <c r="J79" s="72" t="s">
        <v>65</v>
      </c>
      <c r="K79" s="73" t="s">
        <v>376</v>
      </c>
      <c r="L79" s="7">
        <v>34320</v>
      </c>
      <c r="M79" s="73" t="s">
        <v>300</v>
      </c>
      <c r="N79" s="70">
        <v>984226</v>
      </c>
      <c r="O79" s="72" t="s">
        <v>244</v>
      </c>
      <c r="P79" s="74">
        <v>42703</v>
      </c>
      <c r="Q79" s="74">
        <v>42703.568749999999</v>
      </c>
      <c r="R79" s="74">
        <v>42725.326388888891</v>
      </c>
      <c r="S79" s="72" t="s">
        <v>94</v>
      </c>
      <c r="T79" s="72">
        <v>33200145</v>
      </c>
      <c r="U79" s="72" t="s">
        <v>99</v>
      </c>
      <c r="V79" s="70" t="s">
        <v>38</v>
      </c>
      <c r="W79" s="75" t="s">
        <v>1137</v>
      </c>
      <c r="X79" s="40">
        <v>34320</v>
      </c>
      <c r="Y79" s="25"/>
    </row>
    <row r="80" spans="2:25" s="10" customFormat="1" ht="172.5" customHeight="1" x14ac:dyDescent="0.25">
      <c r="B80" s="70">
        <v>71</v>
      </c>
      <c r="C80" s="70" t="s">
        <v>36</v>
      </c>
      <c r="D80" s="71" t="s">
        <v>298</v>
      </c>
      <c r="E80" s="71">
        <v>900196347</v>
      </c>
      <c r="F80" s="71">
        <v>10448234</v>
      </c>
      <c r="G80" s="71">
        <v>61010061</v>
      </c>
      <c r="H80" s="71">
        <v>25065</v>
      </c>
      <c r="I80" s="72" t="s">
        <v>37</v>
      </c>
      <c r="J80" s="72" t="s">
        <v>65</v>
      </c>
      <c r="K80" s="73" t="s">
        <v>377</v>
      </c>
      <c r="L80" s="7">
        <v>18400</v>
      </c>
      <c r="M80" s="73" t="s">
        <v>300</v>
      </c>
      <c r="N80" s="70">
        <v>984226</v>
      </c>
      <c r="O80" s="72" t="s">
        <v>161</v>
      </c>
      <c r="P80" s="74">
        <v>42703</v>
      </c>
      <c r="Q80" s="74">
        <v>42703.568749999999</v>
      </c>
      <c r="R80" s="74">
        <v>42725.326388888891</v>
      </c>
      <c r="S80" s="72" t="s">
        <v>94</v>
      </c>
      <c r="T80" s="72">
        <v>33200145</v>
      </c>
      <c r="U80" s="72" t="s">
        <v>99</v>
      </c>
      <c r="V80" s="70" t="s">
        <v>38</v>
      </c>
      <c r="W80" s="75" t="s">
        <v>1138</v>
      </c>
      <c r="X80" s="40">
        <v>18400</v>
      </c>
      <c r="Y80" s="25"/>
    </row>
    <row r="81" spans="2:25" s="10" customFormat="1" ht="172.5" customHeight="1" x14ac:dyDescent="0.25">
      <c r="B81" s="70">
        <v>72</v>
      </c>
      <c r="C81" s="70" t="s">
        <v>36</v>
      </c>
      <c r="D81" s="71" t="s">
        <v>298</v>
      </c>
      <c r="E81" s="71">
        <v>900196347</v>
      </c>
      <c r="F81" s="71">
        <v>10448234</v>
      </c>
      <c r="G81" s="71">
        <v>61010091</v>
      </c>
      <c r="H81" s="71">
        <v>25065</v>
      </c>
      <c r="I81" s="72" t="s">
        <v>37</v>
      </c>
      <c r="J81" s="72" t="s">
        <v>65</v>
      </c>
      <c r="K81" s="73" t="s">
        <v>378</v>
      </c>
      <c r="L81" s="7">
        <v>196200</v>
      </c>
      <c r="M81" s="73" t="s">
        <v>300</v>
      </c>
      <c r="N81" s="70">
        <v>984226</v>
      </c>
      <c r="O81" s="72" t="s">
        <v>162</v>
      </c>
      <c r="P81" s="74">
        <v>42703</v>
      </c>
      <c r="Q81" s="74">
        <v>42703.568749999999</v>
      </c>
      <c r="R81" s="74">
        <v>42725.326388888891</v>
      </c>
      <c r="S81" s="72" t="s">
        <v>94</v>
      </c>
      <c r="T81" s="72">
        <v>33200145</v>
      </c>
      <c r="U81" s="72" t="s">
        <v>99</v>
      </c>
      <c r="V81" s="70" t="s">
        <v>38</v>
      </c>
      <c r="W81" s="75" t="s">
        <v>1139</v>
      </c>
      <c r="X81" s="40">
        <v>196200</v>
      </c>
      <c r="Y81" s="25"/>
    </row>
    <row r="82" spans="2:25" s="10" customFormat="1" ht="172.5" customHeight="1" x14ac:dyDescent="0.25">
      <c r="B82" s="70">
        <v>73</v>
      </c>
      <c r="C82" s="70" t="s">
        <v>36</v>
      </c>
      <c r="D82" s="71" t="s">
        <v>298</v>
      </c>
      <c r="E82" s="71">
        <v>900196347</v>
      </c>
      <c r="F82" s="71">
        <v>10448234</v>
      </c>
      <c r="G82" s="71">
        <v>61010035</v>
      </c>
      <c r="H82" s="71">
        <v>25065</v>
      </c>
      <c r="I82" s="72" t="s">
        <v>37</v>
      </c>
      <c r="J82" s="72" t="s">
        <v>65</v>
      </c>
      <c r="K82" s="73" t="s">
        <v>379</v>
      </c>
      <c r="L82" s="7">
        <v>2836</v>
      </c>
      <c r="M82" s="73" t="s">
        <v>300</v>
      </c>
      <c r="N82" s="70">
        <v>984226</v>
      </c>
      <c r="O82" s="72" t="s">
        <v>229</v>
      </c>
      <c r="P82" s="74">
        <v>42703</v>
      </c>
      <c r="Q82" s="74">
        <v>42703.568749999999</v>
      </c>
      <c r="R82" s="74">
        <v>42725.326388888891</v>
      </c>
      <c r="S82" s="72" t="s">
        <v>94</v>
      </c>
      <c r="T82" s="72">
        <v>33200145</v>
      </c>
      <c r="U82" s="72" t="s">
        <v>99</v>
      </c>
      <c r="V82" s="70" t="s">
        <v>38</v>
      </c>
      <c r="W82" s="75" t="s">
        <v>1140</v>
      </c>
      <c r="X82" s="40">
        <v>2836</v>
      </c>
      <c r="Y82" s="25"/>
    </row>
    <row r="83" spans="2:25" s="10" customFormat="1" ht="172.5" customHeight="1" x14ac:dyDescent="0.25">
      <c r="B83" s="70">
        <v>74</v>
      </c>
      <c r="C83" s="70" t="s">
        <v>36</v>
      </c>
      <c r="D83" s="71" t="s">
        <v>298</v>
      </c>
      <c r="E83" s="71">
        <v>900196347</v>
      </c>
      <c r="F83" s="71">
        <v>10448234</v>
      </c>
      <c r="G83" s="71">
        <v>61010047</v>
      </c>
      <c r="H83" s="71">
        <v>25065</v>
      </c>
      <c r="I83" s="72" t="s">
        <v>37</v>
      </c>
      <c r="J83" s="72" t="s">
        <v>65</v>
      </c>
      <c r="K83" s="73" t="s">
        <v>380</v>
      </c>
      <c r="L83" s="7">
        <v>3830</v>
      </c>
      <c r="M83" s="73" t="s">
        <v>300</v>
      </c>
      <c r="N83" s="70">
        <v>984226</v>
      </c>
      <c r="O83" s="72" t="s">
        <v>163</v>
      </c>
      <c r="P83" s="74">
        <v>42703</v>
      </c>
      <c r="Q83" s="74">
        <v>42703.568749999999</v>
      </c>
      <c r="R83" s="74">
        <v>42725.326388888891</v>
      </c>
      <c r="S83" s="72" t="s">
        <v>94</v>
      </c>
      <c r="T83" s="72">
        <v>33200145</v>
      </c>
      <c r="U83" s="72" t="s">
        <v>99</v>
      </c>
      <c r="V83" s="70" t="s">
        <v>38</v>
      </c>
      <c r="W83" s="75" t="s">
        <v>1141</v>
      </c>
      <c r="X83" s="40">
        <v>3830</v>
      </c>
      <c r="Y83" s="25"/>
    </row>
    <row r="84" spans="2:25" s="10" customFormat="1" ht="172.5" customHeight="1" x14ac:dyDescent="0.25">
      <c r="B84" s="70">
        <v>75</v>
      </c>
      <c r="C84" s="70" t="s">
        <v>36</v>
      </c>
      <c r="D84" s="71" t="s">
        <v>298</v>
      </c>
      <c r="E84" s="71">
        <v>900196347</v>
      </c>
      <c r="F84" s="71">
        <v>10448234</v>
      </c>
      <c r="G84" s="71">
        <v>61010051</v>
      </c>
      <c r="H84" s="71">
        <v>25065</v>
      </c>
      <c r="I84" s="72" t="s">
        <v>37</v>
      </c>
      <c r="J84" s="72" t="s">
        <v>65</v>
      </c>
      <c r="K84" s="73" t="s">
        <v>381</v>
      </c>
      <c r="L84" s="7">
        <v>113490</v>
      </c>
      <c r="M84" s="73" t="s">
        <v>300</v>
      </c>
      <c r="N84" s="70">
        <v>984226</v>
      </c>
      <c r="O84" s="72" t="s">
        <v>164</v>
      </c>
      <c r="P84" s="74">
        <v>42703</v>
      </c>
      <c r="Q84" s="74">
        <v>42703.568749999999</v>
      </c>
      <c r="R84" s="74">
        <v>42725.326388888891</v>
      </c>
      <c r="S84" s="72" t="s">
        <v>94</v>
      </c>
      <c r="T84" s="72">
        <v>33200145</v>
      </c>
      <c r="U84" s="72" t="s">
        <v>99</v>
      </c>
      <c r="V84" s="70" t="s">
        <v>38</v>
      </c>
      <c r="W84" s="75" t="s">
        <v>1142</v>
      </c>
      <c r="X84" s="40">
        <v>113490</v>
      </c>
      <c r="Y84" s="25"/>
    </row>
    <row r="85" spans="2:25" s="10" customFormat="1" ht="172.5" customHeight="1" x14ac:dyDescent="0.25">
      <c r="B85" s="70">
        <v>76</v>
      </c>
      <c r="C85" s="70" t="s">
        <v>36</v>
      </c>
      <c r="D85" s="71" t="s">
        <v>298</v>
      </c>
      <c r="E85" s="71">
        <v>900196347</v>
      </c>
      <c r="F85" s="71">
        <v>10448234</v>
      </c>
      <c r="G85" s="71">
        <v>61010067</v>
      </c>
      <c r="H85" s="71">
        <v>25065</v>
      </c>
      <c r="I85" s="72" t="s">
        <v>37</v>
      </c>
      <c r="J85" s="72" t="s">
        <v>65</v>
      </c>
      <c r="K85" s="73" t="s">
        <v>382</v>
      </c>
      <c r="L85" s="7">
        <v>228060</v>
      </c>
      <c r="M85" s="73" t="s">
        <v>300</v>
      </c>
      <c r="N85" s="70">
        <v>984226</v>
      </c>
      <c r="O85" s="72" t="s">
        <v>165</v>
      </c>
      <c r="P85" s="74">
        <v>42703</v>
      </c>
      <c r="Q85" s="74">
        <v>42703.568749999999</v>
      </c>
      <c r="R85" s="74">
        <v>42725.326388888891</v>
      </c>
      <c r="S85" s="72" t="s">
        <v>94</v>
      </c>
      <c r="T85" s="72">
        <v>33200145</v>
      </c>
      <c r="U85" s="72" t="s">
        <v>99</v>
      </c>
      <c r="V85" s="70" t="s">
        <v>38</v>
      </c>
      <c r="W85" s="75" t="s">
        <v>1143</v>
      </c>
      <c r="X85" s="40">
        <v>228060</v>
      </c>
      <c r="Y85" s="25"/>
    </row>
    <row r="86" spans="2:25" s="10" customFormat="1" ht="172.5" customHeight="1" x14ac:dyDescent="0.25">
      <c r="B86" s="70">
        <v>77</v>
      </c>
      <c r="C86" s="70" t="s">
        <v>36</v>
      </c>
      <c r="D86" s="71" t="s">
        <v>298</v>
      </c>
      <c r="E86" s="71">
        <v>900196347</v>
      </c>
      <c r="F86" s="71">
        <v>10448234</v>
      </c>
      <c r="G86" s="71">
        <v>61010090</v>
      </c>
      <c r="H86" s="71">
        <v>25065</v>
      </c>
      <c r="I86" s="72" t="s">
        <v>37</v>
      </c>
      <c r="J86" s="72" t="s">
        <v>65</v>
      </c>
      <c r="K86" s="73" t="s">
        <v>383</v>
      </c>
      <c r="L86" s="7">
        <v>217800</v>
      </c>
      <c r="M86" s="73" t="s">
        <v>300</v>
      </c>
      <c r="N86" s="70">
        <v>984226</v>
      </c>
      <c r="O86" s="72" t="s">
        <v>166</v>
      </c>
      <c r="P86" s="74">
        <v>42703</v>
      </c>
      <c r="Q86" s="74">
        <v>42703.568749999999</v>
      </c>
      <c r="R86" s="74">
        <v>42725.326388888891</v>
      </c>
      <c r="S86" s="72" t="s">
        <v>94</v>
      </c>
      <c r="T86" s="72">
        <v>33200145</v>
      </c>
      <c r="U86" s="72" t="s">
        <v>99</v>
      </c>
      <c r="V86" s="70" t="s">
        <v>38</v>
      </c>
      <c r="W86" s="75" t="s">
        <v>1144</v>
      </c>
      <c r="X86" s="40">
        <v>217800</v>
      </c>
      <c r="Y86" s="25"/>
    </row>
    <row r="87" spans="2:25" s="10" customFormat="1" ht="172.5" customHeight="1" x14ac:dyDescent="0.25">
      <c r="B87" s="70">
        <v>78</v>
      </c>
      <c r="C87" s="70" t="s">
        <v>36</v>
      </c>
      <c r="D87" s="71" t="s">
        <v>298</v>
      </c>
      <c r="E87" s="71">
        <v>900196347</v>
      </c>
      <c r="F87" s="71">
        <v>10448234</v>
      </c>
      <c r="G87" s="71">
        <v>61010038</v>
      </c>
      <c r="H87" s="71">
        <v>25065</v>
      </c>
      <c r="I87" s="72" t="s">
        <v>37</v>
      </c>
      <c r="J87" s="72" t="s">
        <v>65</v>
      </c>
      <c r="K87" s="73" t="s">
        <v>384</v>
      </c>
      <c r="L87" s="7">
        <v>46800</v>
      </c>
      <c r="M87" s="73" t="s">
        <v>300</v>
      </c>
      <c r="N87" s="70">
        <v>984226</v>
      </c>
      <c r="O87" s="72" t="s">
        <v>222</v>
      </c>
      <c r="P87" s="74">
        <v>42703</v>
      </c>
      <c r="Q87" s="74">
        <v>42703.568749999999</v>
      </c>
      <c r="R87" s="74">
        <v>42725.326388888891</v>
      </c>
      <c r="S87" s="72" t="s">
        <v>94</v>
      </c>
      <c r="T87" s="72">
        <v>33200145</v>
      </c>
      <c r="U87" s="72" t="s">
        <v>99</v>
      </c>
      <c r="V87" s="70" t="s">
        <v>38</v>
      </c>
      <c r="W87" s="75" t="s">
        <v>1145</v>
      </c>
      <c r="X87" s="40">
        <v>46800</v>
      </c>
      <c r="Y87" s="25"/>
    </row>
    <row r="88" spans="2:25" s="10" customFormat="1" ht="172.5" customHeight="1" x14ac:dyDescent="0.25">
      <c r="B88" s="70">
        <v>79</v>
      </c>
      <c r="C88" s="70" t="s">
        <v>36</v>
      </c>
      <c r="D88" s="71" t="s">
        <v>298</v>
      </c>
      <c r="E88" s="71">
        <v>900196347</v>
      </c>
      <c r="F88" s="71">
        <v>10448234</v>
      </c>
      <c r="G88" s="71">
        <v>61010048</v>
      </c>
      <c r="H88" s="71">
        <v>25065</v>
      </c>
      <c r="I88" s="72" t="s">
        <v>37</v>
      </c>
      <c r="J88" s="72" t="s">
        <v>65</v>
      </c>
      <c r="K88" s="73" t="s">
        <v>385</v>
      </c>
      <c r="L88" s="7">
        <v>4728</v>
      </c>
      <c r="M88" s="73" t="s">
        <v>300</v>
      </c>
      <c r="N88" s="70">
        <v>984226</v>
      </c>
      <c r="O88" s="72" t="s">
        <v>156</v>
      </c>
      <c r="P88" s="74">
        <v>42703</v>
      </c>
      <c r="Q88" s="74">
        <v>42703.568749999999</v>
      </c>
      <c r="R88" s="74">
        <v>42725.326388888891</v>
      </c>
      <c r="S88" s="72" t="s">
        <v>94</v>
      </c>
      <c r="T88" s="72">
        <v>33200145</v>
      </c>
      <c r="U88" s="72" t="s">
        <v>99</v>
      </c>
      <c r="V88" s="70" t="s">
        <v>38</v>
      </c>
      <c r="W88" s="75" t="s">
        <v>1146</v>
      </c>
      <c r="X88" s="40">
        <v>4728</v>
      </c>
      <c r="Y88" s="25"/>
    </row>
    <row r="89" spans="2:25" s="10" customFormat="1" ht="172.5" customHeight="1" x14ac:dyDescent="0.25">
      <c r="B89" s="70">
        <v>80</v>
      </c>
      <c r="C89" s="70" t="s">
        <v>36</v>
      </c>
      <c r="D89" s="71" t="s">
        <v>298</v>
      </c>
      <c r="E89" s="71">
        <v>900196347</v>
      </c>
      <c r="F89" s="71">
        <v>10448234</v>
      </c>
      <c r="G89" s="71">
        <v>61010086</v>
      </c>
      <c r="H89" s="71">
        <v>25065</v>
      </c>
      <c r="I89" s="72" t="s">
        <v>37</v>
      </c>
      <c r="J89" s="72" t="s">
        <v>65</v>
      </c>
      <c r="K89" s="73" t="s">
        <v>386</v>
      </c>
      <c r="L89" s="7">
        <v>46200</v>
      </c>
      <c r="M89" s="73" t="s">
        <v>300</v>
      </c>
      <c r="N89" s="70">
        <v>984226</v>
      </c>
      <c r="O89" s="72" t="s">
        <v>68</v>
      </c>
      <c r="P89" s="74">
        <v>42703</v>
      </c>
      <c r="Q89" s="74">
        <v>42703.568749999999</v>
      </c>
      <c r="R89" s="74">
        <v>42725.326388888891</v>
      </c>
      <c r="S89" s="72" t="s">
        <v>94</v>
      </c>
      <c r="T89" s="72">
        <v>33200145</v>
      </c>
      <c r="U89" s="72" t="s">
        <v>99</v>
      </c>
      <c r="V89" s="70" t="s">
        <v>38</v>
      </c>
      <c r="W89" s="75" t="s">
        <v>1147</v>
      </c>
      <c r="X89" s="40">
        <v>46200</v>
      </c>
      <c r="Y89" s="25"/>
    </row>
    <row r="90" spans="2:25" s="10" customFormat="1" ht="172.5" customHeight="1" x14ac:dyDescent="0.25">
      <c r="B90" s="70">
        <v>81</v>
      </c>
      <c r="C90" s="70" t="s">
        <v>36</v>
      </c>
      <c r="D90" s="71" t="s">
        <v>298</v>
      </c>
      <c r="E90" s="71">
        <v>900196347</v>
      </c>
      <c r="F90" s="71">
        <v>10448234</v>
      </c>
      <c r="G90" s="71">
        <v>61010070</v>
      </c>
      <c r="H90" s="71">
        <v>25065</v>
      </c>
      <c r="I90" s="72" t="s">
        <v>37</v>
      </c>
      <c r="J90" s="72" t="s">
        <v>65</v>
      </c>
      <c r="K90" s="73" t="s">
        <v>387</v>
      </c>
      <c r="L90" s="7">
        <v>193832</v>
      </c>
      <c r="M90" s="73" t="s">
        <v>300</v>
      </c>
      <c r="N90" s="70">
        <v>984226</v>
      </c>
      <c r="O90" s="72" t="s">
        <v>167</v>
      </c>
      <c r="P90" s="74">
        <v>42703</v>
      </c>
      <c r="Q90" s="74">
        <v>42703.568749999999</v>
      </c>
      <c r="R90" s="74">
        <v>42725.326388888891</v>
      </c>
      <c r="S90" s="72" t="s">
        <v>94</v>
      </c>
      <c r="T90" s="72">
        <v>33200145</v>
      </c>
      <c r="U90" s="72" t="s">
        <v>99</v>
      </c>
      <c r="V90" s="70" t="s">
        <v>38</v>
      </c>
      <c r="W90" s="75" t="s">
        <v>1148</v>
      </c>
      <c r="X90" s="40">
        <v>193832</v>
      </c>
      <c r="Y90" s="25"/>
    </row>
    <row r="91" spans="2:25" s="10" customFormat="1" ht="172.5" customHeight="1" x14ac:dyDescent="0.25">
      <c r="B91" s="70">
        <v>82</v>
      </c>
      <c r="C91" s="70" t="s">
        <v>36</v>
      </c>
      <c r="D91" s="71" t="s">
        <v>298</v>
      </c>
      <c r="E91" s="71">
        <v>900196347</v>
      </c>
      <c r="F91" s="71">
        <v>10448234</v>
      </c>
      <c r="G91" s="71">
        <v>61010088</v>
      </c>
      <c r="H91" s="71">
        <v>25065</v>
      </c>
      <c r="I91" s="72" t="s">
        <v>37</v>
      </c>
      <c r="J91" s="72" t="s">
        <v>65</v>
      </c>
      <c r="K91" s="73" t="s">
        <v>388</v>
      </c>
      <c r="L91" s="7">
        <v>240200</v>
      </c>
      <c r="M91" s="73" t="s">
        <v>300</v>
      </c>
      <c r="N91" s="70">
        <v>984226</v>
      </c>
      <c r="O91" s="72" t="s">
        <v>168</v>
      </c>
      <c r="P91" s="74">
        <v>42703</v>
      </c>
      <c r="Q91" s="74">
        <v>42703.568749999999</v>
      </c>
      <c r="R91" s="74">
        <v>42725.326388888891</v>
      </c>
      <c r="S91" s="72" t="s">
        <v>94</v>
      </c>
      <c r="T91" s="72">
        <v>33200145</v>
      </c>
      <c r="U91" s="72" t="s">
        <v>99</v>
      </c>
      <c r="V91" s="70" t="s">
        <v>38</v>
      </c>
      <c r="W91" s="75" t="s">
        <v>1149</v>
      </c>
      <c r="X91" s="40">
        <v>240200</v>
      </c>
      <c r="Y91" s="25"/>
    </row>
    <row r="92" spans="2:25" s="10" customFormat="1" ht="172.5" customHeight="1" x14ac:dyDescent="0.25">
      <c r="B92" s="70">
        <v>83</v>
      </c>
      <c r="C92" s="70" t="s">
        <v>36</v>
      </c>
      <c r="D92" s="71" t="s">
        <v>298</v>
      </c>
      <c r="E92" s="71">
        <v>900196347</v>
      </c>
      <c r="F92" s="71">
        <v>10448234</v>
      </c>
      <c r="G92" s="71">
        <v>61010075</v>
      </c>
      <c r="H92" s="71">
        <v>25065</v>
      </c>
      <c r="I92" s="72" t="s">
        <v>37</v>
      </c>
      <c r="J92" s="72" t="s">
        <v>65</v>
      </c>
      <c r="K92" s="73" t="s">
        <v>389</v>
      </c>
      <c r="L92" s="7">
        <v>37700</v>
      </c>
      <c r="M92" s="73" t="s">
        <v>300</v>
      </c>
      <c r="N92" s="70">
        <v>984226</v>
      </c>
      <c r="O92" s="72" t="s">
        <v>69</v>
      </c>
      <c r="P92" s="74">
        <v>42703</v>
      </c>
      <c r="Q92" s="74">
        <v>42703.568749999999</v>
      </c>
      <c r="R92" s="74">
        <v>42725.326388888891</v>
      </c>
      <c r="S92" s="72" t="s">
        <v>94</v>
      </c>
      <c r="T92" s="72">
        <v>33200145</v>
      </c>
      <c r="U92" s="72" t="s">
        <v>99</v>
      </c>
      <c r="V92" s="70" t="s">
        <v>38</v>
      </c>
      <c r="W92" s="75" t="s">
        <v>1150</v>
      </c>
      <c r="X92" s="40">
        <v>37700</v>
      </c>
      <c r="Y92" s="25"/>
    </row>
    <row r="93" spans="2:25" s="10" customFormat="1" ht="172.5" customHeight="1" x14ac:dyDescent="0.25">
      <c r="B93" s="70">
        <v>84</v>
      </c>
      <c r="C93" s="70" t="s">
        <v>36</v>
      </c>
      <c r="D93" s="71" t="s">
        <v>298</v>
      </c>
      <c r="E93" s="71">
        <v>900196347</v>
      </c>
      <c r="F93" s="71">
        <v>10448234</v>
      </c>
      <c r="G93" s="71">
        <v>61010040</v>
      </c>
      <c r="H93" s="71">
        <v>25065</v>
      </c>
      <c r="I93" s="72" t="s">
        <v>37</v>
      </c>
      <c r="J93" s="72" t="s">
        <v>65</v>
      </c>
      <c r="K93" s="73" t="s">
        <v>390</v>
      </c>
      <c r="L93" s="7">
        <v>39600</v>
      </c>
      <c r="M93" s="73" t="s">
        <v>300</v>
      </c>
      <c r="N93" s="70">
        <v>984226</v>
      </c>
      <c r="O93" s="72" t="s">
        <v>222</v>
      </c>
      <c r="P93" s="74">
        <v>42703</v>
      </c>
      <c r="Q93" s="74">
        <v>42703.568749999999</v>
      </c>
      <c r="R93" s="74">
        <v>42725.326388888891</v>
      </c>
      <c r="S93" s="72" t="s">
        <v>94</v>
      </c>
      <c r="T93" s="72">
        <v>33200145</v>
      </c>
      <c r="U93" s="72" t="s">
        <v>99</v>
      </c>
      <c r="V93" s="70" t="s">
        <v>38</v>
      </c>
      <c r="W93" s="75" t="s">
        <v>1151</v>
      </c>
      <c r="X93" s="40">
        <v>39600</v>
      </c>
      <c r="Y93" s="25"/>
    </row>
    <row r="94" spans="2:25" s="10" customFormat="1" ht="172.5" customHeight="1" x14ac:dyDescent="0.25">
      <c r="B94" s="70">
        <v>85</v>
      </c>
      <c r="C94" s="70" t="s">
        <v>36</v>
      </c>
      <c r="D94" s="71" t="s">
        <v>298</v>
      </c>
      <c r="E94" s="71">
        <v>900196347</v>
      </c>
      <c r="F94" s="71">
        <v>10448234</v>
      </c>
      <c r="G94" s="71">
        <v>61010059</v>
      </c>
      <c r="H94" s="71">
        <v>25065</v>
      </c>
      <c r="I94" s="72" t="s">
        <v>37</v>
      </c>
      <c r="J94" s="72" t="s">
        <v>65</v>
      </c>
      <c r="K94" s="73" t="s">
        <v>391</v>
      </c>
      <c r="L94" s="7">
        <v>38200</v>
      </c>
      <c r="M94" s="73" t="s">
        <v>300</v>
      </c>
      <c r="N94" s="70">
        <v>984226</v>
      </c>
      <c r="O94" s="72" t="s">
        <v>135</v>
      </c>
      <c r="P94" s="74">
        <v>42703</v>
      </c>
      <c r="Q94" s="74">
        <v>42703.568749999999</v>
      </c>
      <c r="R94" s="74">
        <v>42725.326388888891</v>
      </c>
      <c r="S94" s="72" t="s">
        <v>94</v>
      </c>
      <c r="T94" s="72">
        <v>33200145</v>
      </c>
      <c r="U94" s="72" t="s">
        <v>99</v>
      </c>
      <c r="V94" s="70" t="s">
        <v>38</v>
      </c>
      <c r="W94" s="75" t="s">
        <v>1152</v>
      </c>
      <c r="X94" s="40">
        <v>38200</v>
      </c>
      <c r="Y94" s="25"/>
    </row>
    <row r="95" spans="2:25" s="10" customFormat="1" ht="172.5" customHeight="1" x14ac:dyDescent="0.25">
      <c r="B95" s="70">
        <v>86</v>
      </c>
      <c r="C95" s="70" t="s">
        <v>36</v>
      </c>
      <c r="D95" s="71" t="s">
        <v>298</v>
      </c>
      <c r="E95" s="71">
        <v>900196347</v>
      </c>
      <c r="F95" s="71">
        <v>10448234</v>
      </c>
      <c r="G95" s="71">
        <v>61010046</v>
      </c>
      <c r="H95" s="71">
        <v>25065</v>
      </c>
      <c r="I95" s="72" t="s">
        <v>37</v>
      </c>
      <c r="J95" s="72" t="s">
        <v>65</v>
      </c>
      <c r="K95" s="73" t="s">
        <v>392</v>
      </c>
      <c r="L95" s="7">
        <v>17600</v>
      </c>
      <c r="M95" s="73" t="s">
        <v>300</v>
      </c>
      <c r="N95" s="70">
        <v>984226</v>
      </c>
      <c r="O95" s="72" t="s">
        <v>227</v>
      </c>
      <c r="P95" s="74">
        <v>42703</v>
      </c>
      <c r="Q95" s="74">
        <v>42703.568749999999</v>
      </c>
      <c r="R95" s="74">
        <v>42725.326388888891</v>
      </c>
      <c r="S95" s="72" t="s">
        <v>94</v>
      </c>
      <c r="T95" s="72">
        <v>33200145</v>
      </c>
      <c r="U95" s="72" t="s">
        <v>99</v>
      </c>
      <c r="V95" s="70" t="s">
        <v>38</v>
      </c>
      <c r="W95" s="75" t="s">
        <v>1153</v>
      </c>
      <c r="X95" s="40">
        <v>17600</v>
      </c>
      <c r="Y95" s="25"/>
    </row>
    <row r="96" spans="2:25" s="10" customFormat="1" ht="172.5" customHeight="1" x14ac:dyDescent="0.25">
      <c r="B96" s="70">
        <v>87</v>
      </c>
      <c r="C96" s="70" t="s">
        <v>36</v>
      </c>
      <c r="D96" s="71" t="s">
        <v>298</v>
      </c>
      <c r="E96" s="71">
        <v>900196347</v>
      </c>
      <c r="F96" s="71">
        <v>10448234</v>
      </c>
      <c r="G96" s="71">
        <v>61010076</v>
      </c>
      <c r="H96" s="71">
        <v>25065</v>
      </c>
      <c r="I96" s="72" t="s">
        <v>37</v>
      </c>
      <c r="J96" s="72" t="s">
        <v>65</v>
      </c>
      <c r="K96" s="73" t="s">
        <v>393</v>
      </c>
      <c r="L96" s="7">
        <v>580600</v>
      </c>
      <c r="M96" s="73" t="s">
        <v>300</v>
      </c>
      <c r="N96" s="70">
        <v>984226</v>
      </c>
      <c r="O96" s="72" t="s">
        <v>169</v>
      </c>
      <c r="P96" s="74">
        <v>42703</v>
      </c>
      <c r="Q96" s="74">
        <v>42703.568749999999</v>
      </c>
      <c r="R96" s="74">
        <v>42725.326388888891</v>
      </c>
      <c r="S96" s="72" t="s">
        <v>94</v>
      </c>
      <c r="T96" s="72">
        <v>33200145</v>
      </c>
      <c r="U96" s="72" t="s">
        <v>99</v>
      </c>
      <c r="V96" s="70" t="s">
        <v>38</v>
      </c>
      <c r="W96" s="75" t="s">
        <v>1154</v>
      </c>
      <c r="X96" s="40">
        <v>580600</v>
      </c>
      <c r="Y96" s="25"/>
    </row>
    <row r="97" spans="2:25" s="10" customFormat="1" ht="172.5" customHeight="1" x14ac:dyDescent="0.25">
      <c r="B97" s="70">
        <v>88</v>
      </c>
      <c r="C97" s="70" t="s">
        <v>36</v>
      </c>
      <c r="D97" s="71" t="s">
        <v>298</v>
      </c>
      <c r="E97" s="71">
        <v>900196347</v>
      </c>
      <c r="F97" s="71">
        <v>10448234</v>
      </c>
      <c r="G97" s="71">
        <v>61010084</v>
      </c>
      <c r="H97" s="71">
        <v>25065</v>
      </c>
      <c r="I97" s="72" t="s">
        <v>37</v>
      </c>
      <c r="J97" s="72" t="s">
        <v>65</v>
      </c>
      <c r="K97" s="73" t="s">
        <v>394</v>
      </c>
      <c r="L97" s="7">
        <v>88000</v>
      </c>
      <c r="M97" s="73" t="s">
        <v>300</v>
      </c>
      <c r="N97" s="70">
        <v>984226</v>
      </c>
      <c r="O97" s="72" t="s">
        <v>70</v>
      </c>
      <c r="P97" s="74">
        <v>42703</v>
      </c>
      <c r="Q97" s="74">
        <v>42703.568749999999</v>
      </c>
      <c r="R97" s="74">
        <v>42725.326388888891</v>
      </c>
      <c r="S97" s="72" t="s">
        <v>94</v>
      </c>
      <c r="T97" s="72">
        <v>33200145</v>
      </c>
      <c r="U97" s="72" t="s">
        <v>99</v>
      </c>
      <c r="V97" s="70" t="s">
        <v>38</v>
      </c>
      <c r="W97" s="75" t="s">
        <v>1155</v>
      </c>
      <c r="X97" s="40">
        <v>88000</v>
      </c>
      <c r="Y97" s="25"/>
    </row>
    <row r="98" spans="2:25" s="10" customFormat="1" ht="172.5" customHeight="1" x14ac:dyDescent="0.25">
      <c r="B98" s="70">
        <v>89</v>
      </c>
      <c r="C98" s="70" t="s">
        <v>36</v>
      </c>
      <c r="D98" s="71" t="s">
        <v>298</v>
      </c>
      <c r="E98" s="71">
        <v>900196347</v>
      </c>
      <c r="F98" s="71">
        <v>10448234</v>
      </c>
      <c r="G98" s="71">
        <v>61010064</v>
      </c>
      <c r="H98" s="71">
        <v>25065</v>
      </c>
      <c r="I98" s="72" t="s">
        <v>37</v>
      </c>
      <c r="J98" s="72" t="s">
        <v>65</v>
      </c>
      <c r="K98" s="73" t="s">
        <v>395</v>
      </c>
      <c r="L98" s="7">
        <v>472215</v>
      </c>
      <c r="M98" s="73" t="s">
        <v>300</v>
      </c>
      <c r="N98" s="70">
        <v>984226</v>
      </c>
      <c r="O98" s="72" t="s">
        <v>170</v>
      </c>
      <c r="P98" s="74">
        <v>42703</v>
      </c>
      <c r="Q98" s="74">
        <v>42703.568749999999</v>
      </c>
      <c r="R98" s="74">
        <v>42725.326388888891</v>
      </c>
      <c r="S98" s="72" t="s">
        <v>94</v>
      </c>
      <c r="T98" s="72">
        <v>33200145</v>
      </c>
      <c r="U98" s="72" t="s">
        <v>99</v>
      </c>
      <c r="V98" s="70" t="s">
        <v>38</v>
      </c>
      <c r="W98" s="75" t="s">
        <v>1156</v>
      </c>
      <c r="X98" s="40">
        <v>472215</v>
      </c>
      <c r="Y98" s="25"/>
    </row>
    <row r="99" spans="2:25" s="10" customFormat="1" ht="172.5" customHeight="1" x14ac:dyDescent="0.25">
      <c r="B99" s="70">
        <v>90</v>
      </c>
      <c r="C99" s="70" t="s">
        <v>36</v>
      </c>
      <c r="D99" s="71" t="s">
        <v>298</v>
      </c>
      <c r="E99" s="71">
        <v>900196347</v>
      </c>
      <c r="F99" s="71">
        <v>10448234</v>
      </c>
      <c r="G99" s="71">
        <v>61010057</v>
      </c>
      <c r="H99" s="71">
        <v>25065</v>
      </c>
      <c r="I99" s="72" t="s">
        <v>37</v>
      </c>
      <c r="J99" s="72" t="s">
        <v>65</v>
      </c>
      <c r="K99" s="73" t="s">
        <v>396</v>
      </c>
      <c r="L99" s="7">
        <v>8700</v>
      </c>
      <c r="M99" s="73" t="s">
        <v>300</v>
      </c>
      <c r="N99" s="70">
        <v>984226</v>
      </c>
      <c r="O99" s="72" t="s">
        <v>71</v>
      </c>
      <c r="P99" s="74">
        <v>42703</v>
      </c>
      <c r="Q99" s="74">
        <v>42703.568749999999</v>
      </c>
      <c r="R99" s="74">
        <v>42725.326388888891</v>
      </c>
      <c r="S99" s="72" t="s">
        <v>94</v>
      </c>
      <c r="T99" s="72">
        <v>33200145</v>
      </c>
      <c r="U99" s="72" t="s">
        <v>99</v>
      </c>
      <c r="V99" s="70" t="s">
        <v>38</v>
      </c>
      <c r="W99" s="75" t="s">
        <v>1157</v>
      </c>
      <c r="X99" s="40">
        <v>8700</v>
      </c>
      <c r="Y99" s="25"/>
    </row>
    <row r="100" spans="2:25" s="10" customFormat="1" ht="172.5" customHeight="1" x14ac:dyDescent="0.25">
      <c r="B100" s="70">
        <v>91</v>
      </c>
      <c r="C100" s="70" t="s">
        <v>36</v>
      </c>
      <c r="D100" s="71" t="s">
        <v>298</v>
      </c>
      <c r="E100" s="71">
        <v>900196347</v>
      </c>
      <c r="F100" s="71">
        <v>10448234</v>
      </c>
      <c r="G100" s="71">
        <v>61010053</v>
      </c>
      <c r="H100" s="71">
        <v>25065</v>
      </c>
      <c r="I100" s="72" t="s">
        <v>37</v>
      </c>
      <c r="J100" s="72" t="s">
        <v>65</v>
      </c>
      <c r="K100" s="73" t="s">
        <v>397</v>
      </c>
      <c r="L100" s="7">
        <v>19576</v>
      </c>
      <c r="M100" s="73" t="s">
        <v>300</v>
      </c>
      <c r="N100" s="70">
        <v>984226</v>
      </c>
      <c r="O100" s="72" t="s">
        <v>171</v>
      </c>
      <c r="P100" s="74">
        <v>42703</v>
      </c>
      <c r="Q100" s="74">
        <v>42703.568749999999</v>
      </c>
      <c r="R100" s="74">
        <v>42725.326388888891</v>
      </c>
      <c r="S100" s="72" t="s">
        <v>94</v>
      </c>
      <c r="T100" s="72">
        <v>33200145</v>
      </c>
      <c r="U100" s="72" t="s">
        <v>99</v>
      </c>
      <c r="V100" s="70" t="s">
        <v>38</v>
      </c>
      <c r="W100" s="75" t="s">
        <v>1158</v>
      </c>
      <c r="X100" s="40">
        <v>19576</v>
      </c>
      <c r="Y100" s="25"/>
    </row>
    <row r="101" spans="2:25" s="10" customFormat="1" ht="172.5" customHeight="1" x14ac:dyDescent="0.25">
      <c r="B101" s="70">
        <v>92</v>
      </c>
      <c r="C101" s="70" t="s">
        <v>36</v>
      </c>
      <c r="D101" s="71" t="s">
        <v>298</v>
      </c>
      <c r="E101" s="71">
        <v>900196347</v>
      </c>
      <c r="F101" s="71">
        <v>10448234</v>
      </c>
      <c r="G101" s="71">
        <v>61010032</v>
      </c>
      <c r="H101" s="71">
        <v>25065</v>
      </c>
      <c r="I101" s="72" t="s">
        <v>37</v>
      </c>
      <c r="J101" s="72" t="s">
        <v>65</v>
      </c>
      <c r="K101" s="73" t="s">
        <v>398</v>
      </c>
      <c r="L101" s="7">
        <v>37024</v>
      </c>
      <c r="M101" s="73" t="s">
        <v>300</v>
      </c>
      <c r="N101" s="70">
        <v>984226</v>
      </c>
      <c r="O101" s="72" t="s">
        <v>225</v>
      </c>
      <c r="P101" s="74">
        <v>42703</v>
      </c>
      <c r="Q101" s="74">
        <v>42703.568749999999</v>
      </c>
      <c r="R101" s="74">
        <v>42725.326388888891</v>
      </c>
      <c r="S101" s="72" t="s">
        <v>94</v>
      </c>
      <c r="T101" s="72">
        <v>33200145</v>
      </c>
      <c r="U101" s="72" t="s">
        <v>99</v>
      </c>
      <c r="V101" s="70" t="s">
        <v>38</v>
      </c>
      <c r="W101" s="75" t="s">
        <v>1159</v>
      </c>
      <c r="X101" s="40">
        <v>37024</v>
      </c>
      <c r="Y101" s="25"/>
    </row>
    <row r="102" spans="2:25" s="10" customFormat="1" ht="172.5" customHeight="1" x14ac:dyDescent="0.25">
      <c r="B102" s="70">
        <v>93</v>
      </c>
      <c r="C102" s="70" t="s">
        <v>36</v>
      </c>
      <c r="D102" s="71" t="s">
        <v>298</v>
      </c>
      <c r="E102" s="71">
        <v>900196347</v>
      </c>
      <c r="F102" s="71">
        <v>10448234</v>
      </c>
      <c r="G102" s="71">
        <v>61010041</v>
      </c>
      <c r="H102" s="71">
        <v>25065</v>
      </c>
      <c r="I102" s="72" t="s">
        <v>37</v>
      </c>
      <c r="J102" s="72" t="s">
        <v>65</v>
      </c>
      <c r="K102" s="73" t="s">
        <v>399</v>
      </c>
      <c r="L102" s="7">
        <v>234600</v>
      </c>
      <c r="M102" s="73" t="s">
        <v>300</v>
      </c>
      <c r="N102" s="70">
        <v>984226</v>
      </c>
      <c r="O102" s="72" t="s">
        <v>226</v>
      </c>
      <c r="P102" s="74">
        <v>42703</v>
      </c>
      <c r="Q102" s="74">
        <v>42703.568749999999</v>
      </c>
      <c r="R102" s="74">
        <v>42725.326388888891</v>
      </c>
      <c r="S102" s="72" t="s">
        <v>94</v>
      </c>
      <c r="T102" s="72">
        <v>33200145</v>
      </c>
      <c r="U102" s="72" t="s">
        <v>99</v>
      </c>
      <c r="V102" s="70" t="s">
        <v>38</v>
      </c>
      <c r="W102" s="75" t="s">
        <v>1160</v>
      </c>
      <c r="X102" s="40">
        <v>234600</v>
      </c>
      <c r="Y102" s="25"/>
    </row>
    <row r="103" spans="2:25" s="10" customFormat="1" ht="172.5" customHeight="1" x14ac:dyDescent="0.25">
      <c r="B103" s="70">
        <v>94</v>
      </c>
      <c r="C103" s="70" t="s">
        <v>36</v>
      </c>
      <c r="D103" s="71" t="s">
        <v>298</v>
      </c>
      <c r="E103" s="71">
        <v>900196347</v>
      </c>
      <c r="F103" s="71">
        <v>10448234</v>
      </c>
      <c r="G103" s="71">
        <v>61010054</v>
      </c>
      <c r="H103" s="71">
        <v>25065</v>
      </c>
      <c r="I103" s="72" t="s">
        <v>37</v>
      </c>
      <c r="J103" s="72" t="s">
        <v>65</v>
      </c>
      <c r="K103" s="73" t="s">
        <v>400</v>
      </c>
      <c r="L103" s="7">
        <v>19576</v>
      </c>
      <c r="M103" s="73" t="s">
        <v>300</v>
      </c>
      <c r="N103" s="70">
        <v>984226</v>
      </c>
      <c r="O103" s="72" t="s">
        <v>171</v>
      </c>
      <c r="P103" s="74">
        <v>42703</v>
      </c>
      <c r="Q103" s="74">
        <v>42703.568749999999</v>
      </c>
      <c r="R103" s="74">
        <v>42725.326388888891</v>
      </c>
      <c r="S103" s="72" t="s">
        <v>94</v>
      </c>
      <c r="T103" s="72">
        <v>33200145</v>
      </c>
      <c r="U103" s="72" t="s">
        <v>99</v>
      </c>
      <c r="V103" s="70" t="s">
        <v>38</v>
      </c>
      <c r="W103" s="75" t="s">
        <v>1161</v>
      </c>
      <c r="X103" s="40">
        <v>19576</v>
      </c>
      <c r="Y103" s="25"/>
    </row>
    <row r="104" spans="2:25" s="10" customFormat="1" ht="172.5" customHeight="1" x14ac:dyDescent="0.25">
      <c r="B104" s="70">
        <v>95</v>
      </c>
      <c r="C104" s="70" t="s">
        <v>36</v>
      </c>
      <c r="D104" s="71" t="s">
        <v>298</v>
      </c>
      <c r="E104" s="71">
        <v>900196347</v>
      </c>
      <c r="F104" s="71">
        <v>10448234</v>
      </c>
      <c r="G104" s="71">
        <v>61010031</v>
      </c>
      <c r="H104" s="71">
        <v>25065</v>
      </c>
      <c r="I104" s="72" t="s">
        <v>37</v>
      </c>
      <c r="J104" s="72" t="s">
        <v>65</v>
      </c>
      <c r="K104" s="73" t="s">
        <v>401</v>
      </c>
      <c r="L104" s="7">
        <v>8580</v>
      </c>
      <c r="M104" s="73" t="s">
        <v>300</v>
      </c>
      <c r="N104" s="70">
        <v>984226</v>
      </c>
      <c r="O104" s="72" t="s">
        <v>244</v>
      </c>
      <c r="P104" s="74">
        <v>42703</v>
      </c>
      <c r="Q104" s="74">
        <v>42703.568749999999</v>
      </c>
      <c r="R104" s="74">
        <v>42725.326388888891</v>
      </c>
      <c r="S104" s="72" t="s">
        <v>94</v>
      </c>
      <c r="T104" s="72">
        <v>33200145</v>
      </c>
      <c r="U104" s="72" t="s">
        <v>99</v>
      </c>
      <c r="V104" s="70" t="s">
        <v>38</v>
      </c>
      <c r="W104" s="75" t="s">
        <v>1162</v>
      </c>
      <c r="X104" s="40">
        <v>8580</v>
      </c>
      <c r="Y104" s="25"/>
    </row>
    <row r="105" spans="2:25" s="10" customFormat="1" ht="172.5" customHeight="1" x14ac:dyDescent="0.25">
      <c r="B105" s="70">
        <v>96</v>
      </c>
      <c r="C105" s="70" t="s">
        <v>36</v>
      </c>
      <c r="D105" s="71" t="s">
        <v>298</v>
      </c>
      <c r="E105" s="71">
        <v>900196347</v>
      </c>
      <c r="F105" s="71">
        <v>10448234</v>
      </c>
      <c r="G105" s="71">
        <v>61010071</v>
      </c>
      <c r="H105" s="71">
        <v>25065</v>
      </c>
      <c r="I105" s="72" t="s">
        <v>37</v>
      </c>
      <c r="J105" s="72" t="s">
        <v>65</v>
      </c>
      <c r="K105" s="73" t="s">
        <v>402</v>
      </c>
      <c r="L105" s="7">
        <v>2700</v>
      </c>
      <c r="M105" s="73" t="s">
        <v>300</v>
      </c>
      <c r="N105" s="70">
        <v>984226</v>
      </c>
      <c r="O105" s="72" t="s">
        <v>149</v>
      </c>
      <c r="P105" s="74">
        <v>42703</v>
      </c>
      <c r="Q105" s="74">
        <v>42703.568749999999</v>
      </c>
      <c r="R105" s="74">
        <v>42725.326388888891</v>
      </c>
      <c r="S105" s="72" t="s">
        <v>94</v>
      </c>
      <c r="T105" s="72">
        <v>33200145</v>
      </c>
      <c r="U105" s="72" t="s">
        <v>99</v>
      </c>
      <c r="V105" s="70" t="s">
        <v>38</v>
      </c>
      <c r="W105" s="75" t="s">
        <v>1163</v>
      </c>
      <c r="X105" s="40">
        <v>2700</v>
      </c>
      <c r="Y105" s="25"/>
    </row>
    <row r="106" spans="2:25" s="10" customFormat="1" ht="172.5" customHeight="1" x14ac:dyDescent="0.25">
      <c r="B106" s="70">
        <v>97</v>
      </c>
      <c r="C106" s="70" t="s">
        <v>36</v>
      </c>
      <c r="D106" s="71" t="s">
        <v>298</v>
      </c>
      <c r="E106" s="71">
        <v>900196347</v>
      </c>
      <c r="F106" s="71">
        <v>10448234</v>
      </c>
      <c r="G106" s="71">
        <v>61010069</v>
      </c>
      <c r="H106" s="71">
        <v>25065</v>
      </c>
      <c r="I106" s="72" t="s">
        <v>37</v>
      </c>
      <c r="J106" s="72" t="s">
        <v>65</v>
      </c>
      <c r="K106" s="73" t="s">
        <v>403</v>
      </c>
      <c r="L106" s="7">
        <v>25263</v>
      </c>
      <c r="M106" s="73" t="s">
        <v>300</v>
      </c>
      <c r="N106" s="70">
        <v>984226</v>
      </c>
      <c r="O106" s="72" t="s">
        <v>172</v>
      </c>
      <c r="P106" s="74">
        <v>42703</v>
      </c>
      <c r="Q106" s="74">
        <v>42703.568749999999</v>
      </c>
      <c r="R106" s="74">
        <v>42725.326388888891</v>
      </c>
      <c r="S106" s="72" t="s">
        <v>94</v>
      </c>
      <c r="T106" s="72">
        <v>33200145</v>
      </c>
      <c r="U106" s="72" t="s">
        <v>99</v>
      </c>
      <c r="V106" s="70" t="s">
        <v>38</v>
      </c>
      <c r="W106" s="75" t="s">
        <v>1164</v>
      </c>
      <c r="X106" s="40">
        <v>25263</v>
      </c>
      <c r="Y106" s="25"/>
    </row>
    <row r="107" spans="2:25" s="10" customFormat="1" ht="172.5" customHeight="1" x14ac:dyDescent="0.25">
      <c r="B107" s="70">
        <v>98</v>
      </c>
      <c r="C107" s="70" t="s">
        <v>36</v>
      </c>
      <c r="D107" s="71" t="s">
        <v>298</v>
      </c>
      <c r="E107" s="71">
        <v>900196347</v>
      </c>
      <c r="F107" s="71">
        <v>10448234</v>
      </c>
      <c r="G107" s="71">
        <v>61010077</v>
      </c>
      <c r="H107" s="71">
        <v>25065</v>
      </c>
      <c r="I107" s="72" t="s">
        <v>37</v>
      </c>
      <c r="J107" s="72" t="s">
        <v>65</v>
      </c>
      <c r="K107" s="73" t="s">
        <v>404</v>
      </c>
      <c r="L107" s="7">
        <v>5577000</v>
      </c>
      <c r="M107" s="73" t="s">
        <v>300</v>
      </c>
      <c r="N107" s="70">
        <v>984226</v>
      </c>
      <c r="O107" s="72" t="s">
        <v>145</v>
      </c>
      <c r="P107" s="74">
        <v>42703</v>
      </c>
      <c r="Q107" s="74">
        <v>42703.568749999999</v>
      </c>
      <c r="R107" s="74">
        <v>42725.326388888891</v>
      </c>
      <c r="S107" s="72" t="s">
        <v>94</v>
      </c>
      <c r="T107" s="72">
        <v>33200145</v>
      </c>
      <c r="U107" s="72" t="s">
        <v>99</v>
      </c>
      <c r="V107" s="70" t="s">
        <v>38</v>
      </c>
      <c r="W107" s="75" t="s">
        <v>1165</v>
      </c>
      <c r="X107" s="40">
        <v>5577000</v>
      </c>
      <c r="Y107" s="25"/>
    </row>
    <row r="108" spans="2:25" s="10" customFormat="1" ht="172.5" customHeight="1" x14ac:dyDescent="0.25">
      <c r="B108" s="70">
        <v>99</v>
      </c>
      <c r="C108" s="70" t="s">
        <v>36</v>
      </c>
      <c r="D108" s="71" t="s">
        <v>298</v>
      </c>
      <c r="E108" s="71">
        <v>900196347</v>
      </c>
      <c r="F108" s="71">
        <v>10448234</v>
      </c>
      <c r="G108" s="71">
        <v>61010079</v>
      </c>
      <c r="H108" s="71">
        <v>25065</v>
      </c>
      <c r="I108" s="72" t="s">
        <v>37</v>
      </c>
      <c r="J108" s="72" t="s">
        <v>65</v>
      </c>
      <c r="K108" s="73" t="s">
        <v>405</v>
      </c>
      <c r="L108" s="7">
        <v>67300</v>
      </c>
      <c r="M108" s="73" t="s">
        <v>300</v>
      </c>
      <c r="N108" s="70">
        <v>984226</v>
      </c>
      <c r="O108" s="72" t="s">
        <v>72</v>
      </c>
      <c r="P108" s="74">
        <v>42703</v>
      </c>
      <c r="Q108" s="74">
        <v>42703.568749999999</v>
      </c>
      <c r="R108" s="74">
        <v>42725.326388888891</v>
      </c>
      <c r="S108" s="72" t="s">
        <v>94</v>
      </c>
      <c r="T108" s="72">
        <v>33200145</v>
      </c>
      <c r="U108" s="72" t="s">
        <v>99</v>
      </c>
      <c r="V108" s="70" t="s">
        <v>38</v>
      </c>
      <c r="W108" s="75" t="s">
        <v>1166</v>
      </c>
      <c r="X108" s="40">
        <v>67300</v>
      </c>
      <c r="Y108" s="25"/>
    </row>
    <row r="109" spans="2:25" s="10" customFormat="1" ht="172.5" customHeight="1" x14ac:dyDescent="0.25">
      <c r="B109" s="70">
        <v>100</v>
      </c>
      <c r="C109" s="70" t="s">
        <v>36</v>
      </c>
      <c r="D109" s="71" t="s">
        <v>298</v>
      </c>
      <c r="E109" s="71">
        <v>900196347</v>
      </c>
      <c r="F109" s="71">
        <v>10448234</v>
      </c>
      <c r="G109" s="71">
        <v>61010073</v>
      </c>
      <c r="H109" s="71">
        <v>25065</v>
      </c>
      <c r="I109" s="72" t="s">
        <v>37</v>
      </c>
      <c r="J109" s="72" t="s">
        <v>65</v>
      </c>
      <c r="K109" s="73" t="s">
        <v>406</v>
      </c>
      <c r="L109" s="7">
        <v>6120</v>
      </c>
      <c r="M109" s="73" t="s">
        <v>300</v>
      </c>
      <c r="N109" s="70">
        <v>984226</v>
      </c>
      <c r="O109" s="72" t="s">
        <v>173</v>
      </c>
      <c r="P109" s="74">
        <v>42703</v>
      </c>
      <c r="Q109" s="74">
        <v>42703.568749999999</v>
      </c>
      <c r="R109" s="74">
        <v>42725.326388888891</v>
      </c>
      <c r="S109" s="72" t="s">
        <v>94</v>
      </c>
      <c r="T109" s="72">
        <v>33200145</v>
      </c>
      <c r="U109" s="72" t="s">
        <v>99</v>
      </c>
      <c r="V109" s="70" t="s">
        <v>38</v>
      </c>
      <c r="W109" s="75" t="s">
        <v>1167</v>
      </c>
      <c r="X109" s="40">
        <v>6120</v>
      </c>
      <c r="Y109" s="25"/>
    </row>
    <row r="110" spans="2:25" s="10" customFormat="1" ht="172.5" customHeight="1" x14ac:dyDescent="0.25">
      <c r="B110" s="70">
        <v>101</v>
      </c>
      <c r="C110" s="70" t="s">
        <v>36</v>
      </c>
      <c r="D110" s="71" t="s">
        <v>298</v>
      </c>
      <c r="E110" s="71">
        <v>900196347</v>
      </c>
      <c r="F110" s="71">
        <v>10448234</v>
      </c>
      <c r="G110" s="71">
        <v>61010065</v>
      </c>
      <c r="H110" s="71">
        <v>25065</v>
      </c>
      <c r="I110" s="72" t="s">
        <v>37</v>
      </c>
      <c r="J110" s="72" t="s">
        <v>65</v>
      </c>
      <c r="K110" s="73" t="s">
        <v>407</v>
      </c>
      <c r="L110" s="7">
        <v>34688</v>
      </c>
      <c r="M110" s="73" t="s">
        <v>300</v>
      </c>
      <c r="N110" s="70">
        <v>984226</v>
      </c>
      <c r="O110" s="72" t="s">
        <v>174</v>
      </c>
      <c r="P110" s="74">
        <v>42703</v>
      </c>
      <c r="Q110" s="74">
        <v>42703.568749999999</v>
      </c>
      <c r="R110" s="74">
        <v>42725.326388888891</v>
      </c>
      <c r="S110" s="72" t="s">
        <v>94</v>
      </c>
      <c r="T110" s="72">
        <v>33200145</v>
      </c>
      <c r="U110" s="72" t="s">
        <v>99</v>
      </c>
      <c r="V110" s="70" t="s">
        <v>38</v>
      </c>
      <c r="W110" s="75" t="s">
        <v>1168</v>
      </c>
      <c r="X110" s="40">
        <v>34688</v>
      </c>
      <c r="Y110" s="25"/>
    </row>
    <row r="111" spans="2:25" s="10" customFormat="1" ht="172.5" customHeight="1" x14ac:dyDescent="0.25">
      <c r="B111" s="70">
        <v>102</v>
      </c>
      <c r="C111" s="70" t="s">
        <v>36</v>
      </c>
      <c r="D111" s="71" t="s">
        <v>298</v>
      </c>
      <c r="E111" s="71">
        <v>900196347</v>
      </c>
      <c r="F111" s="71">
        <v>10448234</v>
      </c>
      <c r="G111" s="71">
        <v>61010050</v>
      </c>
      <c r="H111" s="71">
        <v>25065</v>
      </c>
      <c r="I111" s="72" t="s">
        <v>37</v>
      </c>
      <c r="J111" s="72" t="s">
        <v>65</v>
      </c>
      <c r="K111" s="73" t="s">
        <v>408</v>
      </c>
      <c r="L111" s="7">
        <v>10840</v>
      </c>
      <c r="M111" s="73" t="s">
        <v>300</v>
      </c>
      <c r="N111" s="70">
        <v>984226</v>
      </c>
      <c r="O111" s="72" t="s">
        <v>152</v>
      </c>
      <c r="P111" s="74">
        <v>42703</v>
      </c>
      <c r="Q111" s="74">
        <v>42703.568749999999</v>
      </c>
      <c r="R111" s="74">
        <v>42725.326388888891</v>
      </c>
      <c r="S111" s="72" t="s">
        <v>94</v>
      </c>
      <c r="T111" s="72">
        <v>33200145</v>
      </c>
      <c r="U111" s="72" t="s">
        <v>99</v>
      </c>
      <c r="V111" s="70" t="s">
        <v>38</v>
      </c>
      <c r="W111" s="75" t="s">
        <v>1169</v>
      </c>
      <c r="X111" s="40">
        <v>10840</v>
      </c>
      <c r="Y111" s="25"/>
    </row>
    <row r="112" spans="2:25" s="10" customFormat="1" ht="172.5" customHeight="1" x14ac:dyDescent="0.25">
      <c r="B112" s="70">
        <v>103</v>
      </c>
      <c r="C112" s="70" t="s">
        <v>36</v>
      </c>
      <c r="D112" s="71" t="s">
        <v>298</v>
      </c>
      <c r="E112" s="71">
        <v>900196347</v>
      </c>
      <c r="F112" s="71">
        <v>10448234</v>
      </c>
      <c r="G112" s="71">
        <v>61010085</v>
      </c>
      <c r="H112" s="71">
        <v>25065</v>
      </c>
      <c r="I112" s="72" t="s">
        <v>37</v>
      </c>
      <c r="J112" s="72" t="s">
        <v>65</v>
      </c>
      <c r="K112" s="73" t="s">
        <v>409</v>
      </c>
      <c r="L112" s="7">
        <v>104800</v>
      </c>
      <c r="M112" s="73" t="s">
        <v>300</v>
      </c>
      <c r="N112" s="70">
        <v>984226</v>
      </c>
      <c r="O112" s="72" t="s">
        <v>73</v>
      </c>
      <c r="P112" s="74">
        <v>42703</v>
      </c>
      <c r="Q112" s="74">
        <v>42703.568749999999</v>
      </c>
      <c r="R112" s="74">
        <v>42725.326388888891</v>
      </c>
      <c r="S112" s="72" t="s">
        <v>94</v>
      </c>
      <c r="T112" s="72">
        <v>33200145</v>
      </c>
      <c r="U112" s="72" t="s">
        <v>99</v>
      </c>
      <c r="V112" s="70" t="s">
        <v>38</v>
      </c>
      <c r="W112" s="75" t="s">
        <v>1170</v>
      </c>
      <c r="X112" s="40">
        <v>104800</v>
      </c>
      <c r="Y112" s="25"/>
    </row>
    <row r="113" spans="2:25" s="10" customFormat="1" ht="172.5" customHeight="1" x14ac:dyDescent="0.25">
      <c r="B113" s="70">
        <v>104</v>
      </c>
      <c r="C113" s="70" t="s">
        <v>36</v>
      </c>
      <c r="D113" s="71" t="s">
        <v>298</v>
      </c>
      <c r="E113" s="71">
        <v>900196347</v>
      </c>
      <c r="F113" s="71">
        <v>10448234</v>
      </c>
      <c r="G113" s="71">
        <v>61010063</v>
      </c>
      <c r="H113" s="71">
        <v>25065</v>
      </c>
      <c r="I113" s="72" t="s">
        <v>37</v>
      </c>
      <c r="J113" s="72" t="s">
        <v>65</v>
      </c>
      <c r="K113" s="73" t="s">
        <v>410</v>
      </c>
      <c r="L113" s="7">
        <v>22500</v>
      </c>
      <c r="M113" s="73" t="s">
        <v>300</v>
      </c>
      <c r="N113" s="70">
        <v>984226</v>
      </c>
      <c r="O113" s="72" t="s">
        <v>74</v>
      </c>
      <c r="P113" s="74">
        <v>42703</v>
      </c>
      <c r="Q113" s="74">
        <v>42703.568749999999</v>
      </c>
      <c r="R113" s="74">
        <v>42725.326388888891</v>
      </c>
      <c r="S113" s="72" t="s">
        <v>94</v>
      </c>
      <c r="T113" s="72">
        <v>33200145</v>
      </c>
      <c r="U113" s="72" t="s">
        <v>99</v>
      </c>
      <c r="V113" s="70" t="s">
        <v>38</v>
      </c>
      <c r="W113" s="75" t="s">
        <v>1171</v>
      </c>
      <c r="X113" s="40">
        <v>22500</v>
      </c>
      <c r="Y113" s="25"/>
    </row>
    <row r="114" spans="2:25" s="10" customFormat="1" ht="172.5" customHeight="1" x14ac:dyDescent="0.25">
      <c r="B114" s="70">
        <v>105</v>
      </c>
      <c r="C114" s="70" t="s">
        <v>36</v>
      </c>
      <c r="D114" s="71" t="s">
        <v>298</v>
      </c>
      <c r="E114" s="71">
        <v>900196347</v>
      </c>
      <c r="F114" s="71">
        <v>10448234</v>
      </c>
      <c r="G114" s="71">
        <v>61010039</v>
      </c>
      <c r="H114" s="71">
        <v>25065</v>
      </c>
      <c r="I114" s="72" t="s">
        <v>37</v>
      </c>
      <c r="J114" s="72" t="s">
        <v>65</v>
      </c>
      <c r="K114" s="73" t="s">
        <v>411</v>
      </c>
      <c r="L114" s="7">
        <v>23000</v>
      </c>
      <c r="M114" s="73" t="s">
        <v>300</v>
      </c>
      <c r="N114" s="70">
        <v>984226</v>
      </c>
      <c r="O114" s="72" t="s">
        <v>226</v>
      </c>
      <c r="P114" s="74">
        <v>42703</v>
      </c>
      <c r="Q114" s="74">
        <v>42703.568749999999</v>
      </c>
      <c r="R114" s="74">
        <v>42725.326388888891</v>
      </c>
      <c r="S114" s="72" t="s">
        <v>94</v>
      </c>
      <c r="T114" s="72">
        <v>33200145</v>
      </c>
      <c r="U114" s="72" t="s">
        <v>99</v>
      </c>
      <c r="V114" s="70" t="s">
        <v>38</v>
      </c>
      <c r="W114" s="75" t="s">
        <v>1172</v>
      </c>
      <c r="X114" s="40">
        <v>23000</v>
      </c>
      <c r="Y114" s="25"/>
    </row>
    <row r="115" spans="2:25" s="10" customFormat="1" ht="172.5" customHeight="1" x14ac:dyDescent="0.25">
      <c r="B115" s="70">
        <v>106</v>
      </c>
      <c r="C115" s="70" t="s">
        <v>36</v>
      </c>
      <c r="D115" s="71" t="s">
        <v>298</v>
      </c>
      <c r="E115" s="71">
        <v>900196347</v>
      </c>
      <c r="F115" s="71">
        <v>10448234</v>
      </c>
      <c r="G115" s="71">
        <v>61010087</v>
      </c>
      <c r="H115" s="71">
        <v>25065</v>
      </c>
      <c r="I115" s="72" t="s">
        <v>37</v>
      </c>
      <c r="J115" s="72" t="s">
        <v>65</v>
      </c>
      <c r="K115" s="73" t="s">
        <v>412</v>
      </c>
      <c r="L115" s="7">
        <v>45300</v>
      </c>
      <c r="M115" s="73" t="s">
        <v>300</v>
      </c>
      <c r="N115" s="70">
        <v>984226</v>
      </c>
      <c r="O115" s="72" t="s">
        <v>147</v>
      </c>
      <c r="P115" s="74">
        <v>42703</v>
      </c>
      <c r="Q115" s="74">
        <v>42703.568749999999</v>
      </c>
      <c r="R115" s="74">
        <v>42725.326388888891</v>
      </c>
      <c r="S115" s="72" t="s">
        <v>94</v>
      </c>
      <c r="T115" s="72">
        <v>33200145</v>
      </c>
      <c r="U115" s="72" t="s">
        <v>99</v>
      </c>
      <c r="V115" s="70" t="s">
        <v>38</v>
      </c>
      <c r="W115" s="75" t="s">
        <v>1173</v>
      </c>
      <c r="X115" s="40">
        <v>45300</v>
      </c>
      <c r="Y115" s="25"/>
    </row>
    <row r="116" spans="2:25" s="10" customFormat="1" ht="172.5" customHeight="1" x14ac:dyDescent="0.25">
      <c r="B116" s="70">
        <v>107</v>
      </c>
      <c r="C116" s="70" t="s">
        <v>36</v>
      </c>
      <c r="D116" s="71" t="s">
        <v>298</v>
      </c>
      <c r="E116" s="71">
        <v>900196347</v>
      </c>
      <c r="F116" s="71">
        <v>10448234</v>
      </c>
      <c r="G116" s="71">
        <v>61010068</v>
      </c>
      <c r="H116" s="71">
        <v>25065</v>
      </c>
      <c r="I116" s="72" t="s">
        <v>37</v>
      </c>
      <c r="J116" s="72" t="s">
        <v>65</v>
      </c>
      <c r="K116" s="73" t="s">
        <v>413</v>
      </c>
      <c r="L116" s="7">
        <v>14400</v>
      </c>
      <c r="M116" s="73" t="s">
        <v>300</v>
      </c>
      <c r="N116" s="70">
        <v>984226</v>
      </c>
      <c r="O116" s="72" t="s">
        <v>175</v>
      </c>
      <c r="P116" s="74">
        <v>42703</v>
      </c>
      <c r="Q116" s="74">
        <v>42703.568749999999</v>
      </c>
      <c r="R116" s="74">
        <v>42725.326388888891</v>
      </c>
      <c r="S116" s="72" t="s">
        <v>94</v>
      </c>
      <c r="T116" s="72">
        <v>33200145</v>
      </c>
      <c r="U116" s="72" t="s">
        <v>99</v>
      </c>
      <c r="V116" s="70" t="s">
        <v>38</v>
      </c>
      <c r="W116" s="75" t="s">
        <v>1174</v>
      </c>
      <c r="X116" s="40">
        <v>14400</v>
      </c>
      <c r="Y116" s="25"/>
    </row>
    <row r="117" spans="2:25" s="10" customFormat="1" ht="172.5" customHeight="1" x14ac:dyDescent="0.25">
      <c r="B117" s="70">
        <v>108</v>
      </c>
      <c r="C117" s="70" t="s">
        <v>36</v>
      </c>
      <c r="D117" s="71" t="s">
        <v>298</v>
      </c>
      <c r="E117" s="71">
        <v>900196347</v>
      </c>
      <c r="F117" s="71">
        <v>10448234</v>
      </c>
      <c r="G117" s="71">
        <v>61010078</v>
      </c>
      <c r="H117" s="71">
        <v>25065</v>
      </c>
      <c r="I117" s="72" t="s">
        <v>37</v>
      </c>
      <c r="J117" s="72" t="s">
        <v>65</v>
      </c>
      <c r="K117" s="73" t="s">
        <v>414</v>
      </c>
      <c r="L117" s="7">
        <v>49500</v>
      </c>
      <c r="M117" s="73" t="s">
        <v>300</v>
      </c>
      <c r="N117" s="70">
        <v>984226</v>
      </c>
      <c r="O117" s="72" t="s">
        <v>75</v>
      </c>
      <c r="P117" s="74">
        <v>42703</v>
      </c>
      <c r="Q117" s="74">
        <v>42703.568749999999</v>
      </c>
      <c r="R117" s="74">
        <v>42725.326388888891</v>
      </c>
      <c r="S117" s="72" t="s">
        <v>94</v>
      </c>
      <c r="T117" s="72">
        <v>33200145</v>
      </c>
      <c r="U117" s="72" t="s">
        <v>99</v>
      </c>
      <c r="V117" s="70" t="s">
        <v>38</v>
      </c>
      <c r="W117" s="75" t="s">
        <v>1175</v>
      </c>
      <c r="X117" s="40">
        <v>49500</v>
      </c>
      <c r="Y117" s="25"/>
    </row>
    <row r="118" spans="2:25" s="10" customFormat="1" ht="172.5" customHeight="1" x14ac:dyDescent="0.25">
      <c r="B118" s="70">
        <v>109</v>
      </c>
      <c r="C118" s="70" t="s">
        <v>36</v>
      </c>
      <c r="D118" s="71" t="s">
        <v>298</v>
      </c>
      <c r="E118" s="71">
        <v>900196347</v>
      </c>
      <c r="F118" s="71">
        <v>10448234</v>
      </c>
      <c r="G118" s="71">
        <v>61010030</v>
      </c>
      <c r="H118" s="71">
        <v>25065</v>
      </c>
      <c r="I118" s="72" t="s">
        <v>37</v>
      </c>
      <c r="J118" s="72" t="s">
        <v>65</v>
      </c>
      <c r="K118" s="73" t="s">
        <v>415</v>
      </c>
      <c r="L118" s="7">
        <v>5720</v>
      </c>
      <c r="M118" s="73" t="s">
        <v>300</v>
      </c>
      <c r="N118" s="70">
        <v>984226</v>
      </c>
      <c r="O118" s="72" t="s">
        <v>223</v>
      </c>
      <c r="P118" s="74">
        <v>42703</v>
      </c>
      <c r="Q118" s="74">
        <v>42703.568749999999</v>
      </c>
      <c r="R118" s="74">
        <v>42725.326388888891</v>
      </c>
      <c r="S118" s="72" t="s">
        <v>94</v>
      </c>
      <c r="T118" s="72">
        <v>33200145</v>
      </c>
      <c r="U118" s="72" t="s">
        <v>99</v>
      </c>
      <c r="V118" s="70" t="s">
        <v>38</v>
      </c>
      <c r="W118" s="75" t="s">
        <v>1176</v>
      </c>
      <c r="X118" s="40">
        <v>5720</v>
      </c>
      <c r="Y118" s="25"/>
    </row>
    <row r="119" spans="2:25" s="10" customFormat="1" ht="172.5" customHeight="1" x14ac:dyDescent="0.25">
      <c r="B119" s="70">
        <v>110</v>
      </c>
      <c r="C119" s="70" t="s">
        <v>36</v>
      </c>
      <c r="D119" s="71" t="s">
        <v>298</v>
      </c>
      <c r="E119" s="71">
        <v>900196347</v>
      </c>
      <c r="F119" s="71">
        <v>10448234</v>
      </c>
      <c r="G119" s="71">
        <v>61010080</v>
      </c>
      <c r="H119" s="71">
        <v>25065</v>
      </c>
      <c r="I119" s="72" t="s">
        <v>37</v>
      </c>
      <c r="J119" s="72" t="s">
        <v>65</v>
      </c>
      <c r="K119" s="73" t="s">
        <v>416</v>
      </c>
      <c r="L119" s="7">
        <v>134700</v>
      </c>
      <c r="M119" s="73" t="s">
        <v>300</v>
      </c>
      <c r="N119" s="70">
        <v>984226</v>
      </c>
      <c r="O119" s="72" t="s">
        <v>72</v>
      </c>
      <c r="P119" s="74">
        <v>42703</v>
      </c>
      <c r="Q119" s="74">
        <v>42703.568749999999</v>
      </c>
      <c r="R119" s="74">
        <v>42725.326388888891</v>
      </c>
      <c r="S119" s="72" t="s">
        <v>94</v>
      </c>
      <c r="T119" s="72">
        <v>33200145</v>
      </c>
      <c r="U119" s="72" t="s">
        <v>99</v>
      </c>
      <c r="V119" s="70" t="s">
        <v>38</v>
      </c>
      <c r="W119" s="75" t="s">
        <v>1177</v>
      </c>
      <c r="X119" s="40">
        <v>134700</v>
      </c>
      <c r="Y119" s="25"/>
    </row>
    <row r="120" spans="2:25" s="10" customFormat="1" ht="172.5" customHeight="1" x14ac:dyDescent="0.25">
      <c r="B120" s="70">
        <v>111</v>
      </c>
      <c r="C120" s="70" t="s">
        <v>36</v>
      </c>
      <c r="D120" s="71" t="s">
        <v>298</v>
      </c>
      <c r="E120" s="71">
        <v>900196347</v>
      </c>
      <c r="F120" s="71">
        <v>10448234</v>
      </c>
      <c r="G120" s="71">
        <v>61010081</v>
      </c>
      <c r="H120" s="71">
        <v>25065</v>
      </c>
      <c r="I120" s="72" t="s">
        <v>37</v>
      </c>
      <c r="J120" s="72" t="s">
        <v>65</v>
      </c>
      <c r="K120" s="73" t="s">
        <v>417</v>
      </c>
      <c r="L120" s="7">
        <v>176500</v>
      </c>
      <c r="M120" s="73" t="s">
        <v>300</v>
      </c>
      <c r="N120" s="70">
        <v>984226</v>
      </c>
      <c r="O120" s="72" t="s">
        <v>76</v>
      </c>
      <c r="P120" s="74">
        <v>42703</v>
      </c>
      <c r="Q120" s="74">
        <v>42703.568749999999</v>
      </c>
      <c r="R120" s="74">
        <v>42725.326388888891</v>
      </c>
      <c r="S120" s="72" t="s">
        <v>94</v>
      </c>
      <c r="T120" s="72">
        <v>33200145</v>
      </c>
      <c r="U120" s="72" t="s">
        <v>99</v>
      </c>
      <c r="V120" s="70" t="s">
        <v>38</v>
      </c>
      <c r="W120" s="75" t="s">
        <v>1178</v>
      </c>
      <c r="X120" s="40">
        <v>176500</v>
      </c>
      <c r="Y120" s="25"/>
    </row>
    <row r="121" spans="2:25" s="10" customFormat="1" ht="172.5" customHeight="1" x14ac:dyDescent="0.25">
      <c r="B121" s="70">
        <v>112</v>
      </c>
      <c r="C121" s="70" t="s">
        <v>36</v>
      </c>
      <c r="D121" s="71" t="s">
        <v>298</v>
      </c>
      <c r="E121" s="71">
        <v>900196347</v>
      </c>
      <c r="F121" s="71">
        <v>10448234</v>
      </c>
      <c r="G121" s="71">
        <v>61010055</v>
      </c>
      <c r="H121" s="71">
        <v>25065</v>
      </c>
      <c r="I121" s="72" t="s">
        <v>37</v>
      </c>
      <c r="J121" s="72" t="s">
        <v>65</v>
      </c>
      <c r="K121" s="73" t="s">
        <v>418</v>
      </c>
      <c r="L121" s="7">
        <v>67368</v>
      </c>
      <c r="M121" s="73" t="s">
        <v>300</v>
      </c>
      <c r="N121" s="70">
        <v>984226</v>
      </c>
      <c r="O121" s="72" t="s">
        <v>176</v>
      </c>
      <c r="P121" s="74">
        <v>42703</v>
      </c>
      <c r="Q121" s="74">
        <v>42703.568749999999</v>
      </c>
      <c r="R121" s="74">
        <v>42725.326388888891</v>
      </c>
      <c r="S121" s="72" t="s">
        <v>94</v>
      </c>
      <c r="T121" s="72">
        <v>33200145</v>
      </c>
      <c r="U121" s="72" t="s">
        <v>99</v>
      </c>
      <c r="V121" s="70" t="s">
        <v>38</v>
      </c>
      <c r="W121" s="75" t="s">
        <v>1179</v>
      </c>
      <c r="X121" s="40">
        <v>67368</v>
      </c>
      <c r="Y121" s="25"/>
    </row>
    <row r="122" spans="2:25" s="10" customFormat="1" ht="172.5" customHeight="1" x14ac:dyDescent="0.25">
      <c r="B122" s="70">
        <v>113</v>
      </c>
      <c r="C122" s="70" t="s">
        <v>36</v>
      </c>
      <c r="D122" s="71" t="s">
        <v>298</v>
      </c>
      <c r="E122" s="71">
        <v>900196347</v>
      </c>
      <c r="F122" s="71">
        <v>10448234</v>
      </c>
      <c r="G122" s="71">
        <v>61010066</v>
      </c>
      <c r="H122" s="71">
        <v>25065</v>
      </c>
      <c r="I122" s="72" t="s">
        <v>37</v>
      </c>
      <c r="J122" s="72" t="s">
        <v>65</v>
      </c>
      <c r="K122" s="73" t="s">
        <v>419</v>
      </c>
      <c r="L122" s="7">
        <v>19800</v>
      </c>
      <c r="M122" s="73" t="s">
        <v>300</v>
      </c>
      <c r="N122" s="70">
        <v>984226</v>
      </c>
      <c r="O122" s="72" t="s">
        <v>177</v>
      </c>
      <c r="P122" s="74">
        <v>42703</v>
      </c>
      <c r="Q122" s="74">
        <v>42703.568749999999</v>
      </c>
      <c r="R122" s="74">
        <v>42725.326388888891</v>
      </c>
      <c r="S122" s="72" t="s">
        <v>94</v>
      </c>
      <c r="T122" s="72">
        <v>33200145</v>
      </c>
      <c r="U122" s="72" t="s">
        <v>99</v>
      </c>
      <c r="V122" s="70" t="s">
        <v>38</v>
      </c>
      <c r="W122" s="75" t="s">
        <v>1180</v>
      </c>
      <c r="X122" s="40">
        <v>19800</v>
      </c>
      <c r="Y122" s="25"/>
    </row>
    <row r="123" spans="2:25" s="10" customFormat="1" ht="172.5" customHeight="1" x14ac:dyDescent="0.25">
      <c r="B123" s="70">
        <v>114</v>
      </c>
      <c r="C123" s="70" t="s">
        <v>36</v>
      </c>
      <c r="D123" s="71" t="s">
        <v>298</v>
      </c>
      <c r="E123" s="71">
        <v>900196347</v>
      </c>
      <c r="F123" s="71">
        <v>10448234</v>
      </c>
      <c r="G123" s="71">
        <v>61010083</v>
      </c>
      <c r="H123" s="71">
        <v>25065</v>
      </c>
      <c r="I123" s="72" t="s">
        <v>37</v>
      </c>
      <c r="J123" s="72" t="s">
        <v>65</v>
      </c>
      <c r="K123" s="73" t="s">
        <v>420</v>
      </c>
      <c r="L123" s="7">
        <v>44000</v>
      </c>
      <c r="M123" s="73" t="s">
        <v>300</v>
      </c>
      <c r="N123" s="70">
        <v>984226</v>
      </c>
      <c r="O123" s="72" t="s">
        <v>70</v>
      </c>
      <c r="P123" s="74">
        <v>42703</v>
      </c>
      <c r="Q123" s="74">
        <v>42703.568749999999</v>
      </c>
      <c r="R123" s="74">
        <v>42725.326388888891</v>
      </c>
      <c r="S123" s="72" t="s">
        <v>94</v>
      </c>
      <c r="T123" s="72">
        <v>33200145</v>
      </c>
      <c r="U123" s="72" t="s">
        <v>99</v>
      </c>
      <c r="V123" s="70" t="s">
        <v>38</v>
      </c>
      <c r="W123" s="75" t="s">
        <v>1181</v>
      </c>
      <c r="X123" s="40">
        <v>44000</v>
      </c>
      <c r="Y123" s="25"/>
    </row>
    <row r="124" spans="2:25" s="10" customFormat="1" ht="172.5" customHeight="1" x14ac:dyDescent="0.25">
      <c r="B124" s="70">
        <v>115</v>
      </c>
      <c r="C124" s="70" t="s">
        <v>36</v>
      </c>
      <c r="D124" s="71" t="s">
        <v>298</v>
      </c>
      <c r="E124" s="71">
        <v>900196347</v>
      </c>
      <c r="F124" s="71">
        <v>10448234</v>
      </c>
      <c r="G124" s="71">
        <v>61010042</v>
      </c>
      <c r="H124" s="71">
        <v>25065</v>
      </c>
      <c r="I124" s="72" t="s">
        <v>37</v>
      </c>
      <c r="J124" s="72" t="s">
        <v>65</v>
      </c>
      <c r="K124" s="73" t="s">
        <v>421</v>
      </c>
      <c r="L124" s="7">
        <v>40040</v>
      </c>
      <c r="M124" s="73" t="s">
        <v>300</v>
      </c>
      <c r="N124" s="70">
        <v>984226</v>
      </c>
      <c r="O124" s="72" t="s">
        <v>223</v>
      </c>
      <c r="P124" s="74">
        <v>42703</v>
      </c>
      <c r="Q124" s="74">
        <v>42703.568749999999</v>
      </c>
      <c r="R124" s="74">
        <v>42725.326388888891</v>
      </c>
      <c r="S124" s="72" t="s">
        <v>94</v>
      </c>
      <c r="T124" s="72">
        <v>33200145</v>
      </c>
      <c r="U124" s="72" t="s">
        <v>99</v>
      </c>
      <c r="V124" s="70" t="s">
        <v>38</v>
      </c>
      <c r="W124" s="75" t="s">
        <v>1182</v>
      </c>
      <c r="X124" s="40">
        <v>40040</v>
      </c>
      <c r="Y124" s="25"/>
    </row>
    <row r="125" spans="2:25" s="10" customFormat="1" ht="172.5" customHeight="1" x14ac:dyDescent="0.25">
      <c r="B125" s="70">
        <v>116</v>
      </c>
      <c r="C125" s="70" t="s">
        <v>36</v>
      </c>
      <c r="D125" s="71" t="s">
        <v>298</v>
      </c>
      <c r="E125" s="71">
        <v>900196347</v>
      </c>
      <c r="F125" s="71">
        <v>10448234</v>
      </c>
      <c r="G125" s="71">
        <v>61010092</v>
      </c>
      <c r="H125" s="71">
        <v>25065</v>
      </c>
      <c r="I125" s="72" t="s">
        <v>37</v>
      </c>
      <c r="J125" s="72" t="s">
        <v>65</v>
      </c>
      <c r="K125" s="73" t="s">
        <v>422</v>
      </c>
      <c r="L125" s="7">
        <v>21738</v>
      </c>
      <c r="M125" s="73" t="s">
        <v>300</v>
      </c>
      <c r="N125" s="70">
        <v>984226</v>
      </c>
      <c r="O125" s="72" t="s">
        <v>178</v>
      </c>
      <c r="P125" s="74">
        <v>42703</v>
      </c>
      <c r="Q125" s="74">
        <v>42703.568749999999</v>
      </c>
      <c r="R125" s="74">
        <v>42725.326388888891</v>
      </c>
      <c r="S125" s="72" t="s">
        <v>94</v>
      </c>
      <c r="T125" s="72">
        <v>33200145</v>
      </c>
      <c r="U125" s="72" t="s">
        <v>99</v>
      </c>
      <c r="V125" s="70" t="s">
        <v>38</v>
      </c>
      <c r="W125" s="75" t="s">
        <v>1183</v>
      </c>
      <c r="X125" s="40">
        <v>21738</v>
      </c>
      <c r="Y125" s="25"/>
    </row>
    <row r="126" spans="2:25" s="10" customFormat="1" ht="172.5" customHeight="1" x14ac:dyDescent="0.25">
      <c r="B126" s="70">
        <v>117</v>
      </c>
      <c r="C126" s="70" t="s">
        <v>36</v>
      </c>
      <c r="D126" s="71" t="s">
        <v>298</v>
      </c>
      <c r="E126" s="71">
        <v>900196347</v>
      </c>
      <c r="F126" s="71">
        <v>10448234</v>
      </c>
      <c r="G126" s="71">
        <v>61010062</v>
      </c>
      <c r="H126" s="71">
        <v>25065</v>
      </c>
      <c r="I126" s="72" t="s">
        <v>37</v>
      </c>
      <c r="J126" s="72" t="s">
        <v>65</v>
      </c>
      <c r="K126" s="73" t="s">
        <v>423</v>
      </c>
      <c r="L126" s="7">
        <v>27300</v>
      </c>
      <c r="M126" s="73" t="s">
        <v>300</v>
      </c>
      <c r="N126" s="70">
        <v>984226</v>
      </c>
      <c r="O126" s="72" t="s">
        <v>77</v>
      </c>
      <c r="P126" s="74">
        <v>42703</v>
      </c>
      <c r="Q126" s="74">
        <v>42703.568749999999</v>
      </c>
      <c r="R126" s="74">
        <v>42725.326388888891</v>
      </c>
      <c r="S126" s="72" t="s">
        <v>94</v>
      </c>
      <c r="T126" s="72">
        <v>33200145</v>
      </c>
      <c r="U126" s="72" t="s">
        <v>99</v>
      </c>
      <c r="V126" s="70" t="s">
        <v>38</v>
      </c>
      <c r="W126" s="75" t="s">
        <v>1184</v>
      </c>
      <c r="X126" s="40">
        <v>27300</v>
      </c>
      <c r="Y126" s="25"/>
    </row>
    <row r="127" spans="2:25" s="10" customFormat="1" ht="172.5" customHeight="1" x14ac:dyDescent="0.25">
      <c r="B127" s="70">
        <v>118</v>
      </c>
      <c r="C127" s="70" t="s">
        <v>36</v>
      </c>
      <c r="D127" s="71" t="s">
        <v>298</v>
      </c>
      <c r="E127" s="71">
        <v>900196347</v>
      </c>
      <c r="F127" s="71">
        <v>10448234</v>
      </c>
      <c r="G127" s="71">
        <v>61010052</v>
      </c>
      <c r="H127" s="71">
        <v>25065</v>
      </c>
      <c r="I127" s="72" t="s">
        <v>37</v>
      </c>
      <c r="J127" s="72" t="s">
        <v>65</v>
      </c>
      <c r="K127" s="73" t="s">
        <v>424</v>
      </c>
      <c r="L127" s="7">
        <v>617890</v>
      </c>
      <c r="M127" s="73" t="s">
        <v>300</v>
      </c>
      <c r="N127" s="70">
        <v>984226</v>
      </c>
      <c r="O127" s="72" t="s">
        <v>164</v>
      </c>
      <c r="P127" s="74">
        <v>42703</v>
      </c>
      <c r="Q127" s="74">
        <v>42703.568749999999</v>
      </c>
      <c r="R127" s="74">
        <v>42725.326388888891</v>
      </c>
      <c r="S127" s="72" t="s">
        <v>94</v>
      </c>
      <c r="T127" s="72">
        <v>33200145</v>
      </c>
      <c r="U127" s="72" t="s">
        <v>99</v>
      </c>
      <c r="V127" s="70" t="s">
        <v>38</v>
      </c>
      <c r="W127" s="75" t="s">
        <v>1185</v>
      </c>
      <c r="X127" s="40">
        <v>617890</v>
      </c>
      <c r="Y127" s="25"/>
    </row>
    <row r="128" spans="2:25" s="10" customFormat="1" ht="172.5" customHeight="1" x14ac:dyDescent="0.25">
      <c r="B128" s="70">
        <v>119</v>
      </c>
      <c r="C128" s="70" t="s">
        <v>36</v>
      </c>
      <c r="D128" s="71" t="s">
        <v>298</v>
      </c>
      <c r="E128" s="71">
        <v>900196347</v>
      </c>
      <c r="F128" s="71">
        <v>10448234</v>
      </c>
      <c r="G128" s="71">
        <v>61010043</v>
      </c>
      <c r="H128" s="71">
        <v>25065</v>
      </c>
      <c r="I128" s="72" t="s">
        <v>37</v>
      </c>
      <c r="J128" s="72" t="s">
        <v>65</v>
      </c>
      <c r="K128" s="73" t="s">
        <v>425</v>
      </c>
      <c r="L128" s="7">
        <v>16950</v>
      </c>
      <c r="M128" s="73" t="s">
        <v>300</v>
      </c>
      <c r="N128" s="70">
        <v>984226</v>
      </c>
      <c r="O128" s="72" t="s">
        <v>224</v>
      </c>
      <c r="P128" s="74">
        <v>42703</v>
      </c>
      <c r="Q128" s="74">
        <v>42703.568749999999</v>
      </c>
      <c r="R128" s="74">
        <v>42725.326388888891</v>
      </c>
      <c r="S128" s="72" t="s">
        <v>94</v>
      </c>
      <c r="T128" s="72">
        <v>33200145</v>
      </c>
      <c r="U128" s="72" t="s">
        <v>99</v>
      </c>
      <c r="V128" s="70" t="s">
        <v>38</v>
      </c>
      <c r="W128" s="75" t="s">
        <v>1186</v>
      </c>
      <c r="X128" s="40">
        <v>16950</v>
      </c>
      <c r="Y128" s="25"/>
    </row>
    <row r="129" spans="2:25" s="10" customFormat="1" ht="172.5" customHeight="1" x14ac:dyDescent="0.25">
      <c r="B129" s="70">
        <v>120</v>
      </c>
      <c r="C129" s="70" t="s">
        <v>36</v>
      </c>
      <c r="D129" s="71" t="s">
        <v>298</v>
      </c>
      <c r="E129" s="71">
        <v>900196347</v>
      </c>
      <c r="F129" s="71">
        <v>10448234</v>
      </c>
      <c r="G129" s="71">
        <v>61010034</v>
      </c>
      <c r="H129" s="71">
        <v>25065</v>
      </c>
      <c r="I129" s="72" t="s">
        <v>37</v>
      </c>
      <c r="J129" s="72" t="s">
        <v>65</v>
      </c>
      <c r="K129" s="73" t="s">
        <v>426</v>
      </c>
      <c r="L129" s="7">
        <v>5300</v>
      </c>
      <c r="M129" s="73" t="s">
        <v>300</v>
      </c>
      <c r="N129" s="70">
        <v>984226</v>
      </c>
      <c r="O129" s="72" t="s">
        <v>228</v>
      </c>
      <c r="P129" s="74">
        <v>42703</v>
      </c>
      <c r="Q129" s="74">
        <v>42703.568749999999</v>
      </c>
      <c r="R129" s="74">
        <v>42725.326388888891</v>
      </c>
      <c r="S129" s="72" t="s">
        <v>94</v>
      </c>
      <c r="T129" s="72">
        <v>33200145</v>
      </c>
      <c r="U129" s="72" t="s">
        <v>99</v>
      </c>
      <c r="V129" s="70" t="s">
        <v>38</v>
      </c>
      <c r="W129" s="75" t="s">
        <v>1187</v>
      </c>
      <c r="X129" s="40">
        <v>5300</v>
      </c>
      <c r="Y129" s="25"/>
    </row>
    <row r="130" spans="2:25" s="10" customFormat="1" ht="172.5" customHeight="1" x14ac:dyDescent="0.25">
      <c r="B130" s="70">
        <v>121</v>
      </c>
      <c r="C130" s="70" t="s">
        <v>36</v>
      </c>
      <c r="D130" s="71" t="s">
        <v>298</v>
      </c>
      <c r="E130" s="71">
        <v>900196347</v>
      </c>
      <c r="F130" s="71">
        <v>10448234</v>
      </c>
      <c r="G130" s="71">
        <v>61010060</v>
      </c>
      <c r="H130" s="71">
        <v>25065</v>
      </c>
      <c r="I130" s="72" t="s">
        <v>37</v>
      </c>
      <c r="J130" s="72" t="s">
        <v>65</v>
      </c>
      <c r="K130" s="73" t="s">
        <v>427</v>
      </c>
      <c r="L130" s="7">
        <v>34500</v>
      </c>
      <c r="M130" s="73" t="s">
        <v>300</v>
      </c>
      <c r="N130" s="70">
        <v>984226</v>
      </c>
      <c r="O130" s="72" t="s">
        <v>179</v>
      </c>
      <c r="P130" s="74">
        <v>42703</v>
      </c>
      <c r="Q130" s="74">
        <v>42703.568749999999</v>
      </c>
      <c r="R130" s="74">
        <v>42725.326388888891</v>
      </c>
      <c r="S130" s="72" t="s">
        <v>94</v>
      </c>
      <c r="T130" s="72">
        <v>33200145</v>
      </c>
      <c r="U130" s="72" t="s">
        <v>99</v>
      </c>
      <c r="V130" s="70" t="s">
        <v>38</v>
      </c>
      <c r="W130" s="75" t="s">
        <v>1188</v>
      </c>
      <c r="X130" s="40">
        <v>34500</v>
      </c>
      <c r="Y130" s="25"/>
    </row>
    <row r="131" spans="2:25" s="10" customFormat="1" ht="172.5" customHeight="1" x14ac:dyDescent="0.25">
      <c r="B131" s="70">
        <v>122</v>
      </c>
      <c r="C131" s="70" t="s">
        <v>36</v>
      </c>
      <c r="D131" s="71" t="s">
        <v>298</v>
      </c>
      <c r="E131" s="71">
        <v>900196347</v>
      </c>
      <c r="F131" s="71">
        <v>10448234</v>
      </c>
      <c r="G131" s="71">
        <v>61010089</v>
      </c>
      <c r="H131" s="71">
        <v>25065</v>
      </c>
      <c r="I131" s="72" t="s">
        <v>37</v>
      </c>
      <c r="J131" s="72" t="s">
        <v>65</v>
      </c>
      <c r="K131" s="73" t="s">
        <v>428</v>
      </c>
      <c r="L131" s="7">
        <v>347700</v>
      </c>
      <c r="M131" s="73" t="s">
        <v>300</v>
      </c>
      <c r="N131" s="70">
        <v>984226</v>
      </c>
      <c r="O131" s="72" t="s">
        <v>180</v>
      </c>
      <c r="P131" s="74">
        <v>42703</v>
      </c>
      <c r="Q131" s="74">
        <v>42703.568749999999</v>
      </c>
      <c r="R131" s="74">
        <v>42725.326388888891</v>
      </c>
      <c r="S131" s="72" t="s">
        <v>94</v>
      </c>
      <c r="T131" s="72">
        <v>33200145</v>
      </c>
      <c r="U131" s="72" t="s">
        <v>99</v>
      </c>
      <c r="V131" s="70" t="s">
        <v>38</v>
      </c>
      <c r="W131" s="75" t="s">
        <v>1189</v>
      </c>
      <c r="X131" s="40">
        <v>347700</v>
      </c>
      <c r="Y131" s="25"/>
    </row>
    <row r="132" spans="2:25" s="10" customFormat="1" ht="172.5" customHeight="1" x14ac:dyDescent="0.25">
      <c r="B132" s="70">
        <v>123</v>
      </c>
      <c r="C132" s="70" t="s">
        <v>36</v>
      </c>
      <c r="D132" s="71" t="s">
        <v>298</v>
      </c>
      <c r="E132" s="71">
        <v>900196347</v>
      </c>
      <c r="F132" s="71">
        <v>10448234</v>
      </c>
      <c r="G132" s="71">
        <v>61010045</v>
      </c>
      <c r="H132" s="71">
        <v>25065</v>
      </c>
      <c r="I132" s="72" t="s">
        <v>37</v>
      </c>
      <c r="J132" s="72" t="s">
        <v>65</v>
      </c>
      <c r="K132" s="73" t="s">
        <v>429</v>
      </c>
      <c r="L132" s="7">
        <v>55328</v>
      </c>
      <c r="M132" s="73" t="s">
        <v>300</v>
      </c>
      <c r="N132" s="70">
        <v>984226</v>
      </c>
      <c r="O132" s="72" t="s">
        <v>225</v>
      </c>
      <c r="P132" s="74">
        <v>42703</v>
      </c>
      <c r="Q132" s="74">
        <v>42703.568749999999</v>
      </c>
      <c r="R132" s="74">
        <v>42725.326388888891</v>
      </c>
      <c r="S132" s="72" t="s">
        <v>94</v>
      </c>
      <c r="T132" s="72">
        <v>33200145</v>
      </c>
      <c r="U132" s="72" t="s">
        <v>99</v>
      </c>
      <c r="V132" s="70" t="s">
        <v>38</v>
      </c>
      <c r="W132" s="75" t="s">
        <v>1190</v>
      </c>
      <c r="X132" s="40">
        <v>55328</v>
      </c>
      <c r="Y132" s="25"/>
    </row>
    <row r="133" spans="2:25" s="10" customFormat="1" ht="172.5" customHeight="1" x14ac:dyDescent="0.25">
      <c r="B133" s="70">
        <v>124</v>
      </c>
      <c r="C133" s="70" t="s">
        <v>36</v>
      </c>
      <c r="D133" s="71" t="s">
        <v>298</v>
      </c>
      <c r="E133" s="71">
        <v>900196347</v>
      </c>
      <c r="F133" s="71">
        <v>10448234</v>
      </c>
      <c r="G133" s="71">
        <v>61010027</v>
      </c>
      <c r="H133" s="71">
        <v>25065</v>
      </c>
      <c r="I133" s="72" t="s">
        <v>37</v>
      </c>
      <c r="J133" s="72" t="s">
        <v>65</v>
      </c>
      <c r="K133" s="73" t="s">
        <v>430</v>
      </c>
      <c r="L133" s="7">
        <v>5650</v>
      </c>
      <c r="M133" s="73" t="s">
        <v>300</v>
      </c>
      <c r="N133" s="70">
        <v>984226</v>
      </c>
      <c r="O133" s="72" t="s">
        <v>224</v>
      </c>
      <c r="P133" s="74">
        <v>42703</v>
      </c>
      <c r="Q133" s="74">
        <v>42703.568749999999</v>
      </c>
      <c r="R133" s="74">
        <v>42725.326388888891</v>
      </c>
      <c r="S133" s="72" t="s">
        <v>94</v>
      </c>
      <c r="T133" s="72">
        <v>33200145</v>
      </c>
      <c r="U133" s="72" t="s">
        <v>99</v>
      </c>
      <c r="V133" s="70" t="s">
        <v>38</v>
      </c>
      <c r="W133" s="75" t="s">
        <v>1191</v>
      </c>
      <c r="X133" s="40">
        <v>5650</v>
      </c>
      <c r="Y133" s="25"/>
    </row>
    <row r="134" spans="2:25" s="10" customFormat="1" ht="172.5" customHeight="1" x14ac:dyDescent="0.25">
      <c r="B134" s="70">
        <v>125</v>
      </c>
      <c r="C134" s="70" t="s">
        <v>36</v>
      </c>
      <c r="D134" s="71" t="s">
        <v>298</v>
      </c>
      <c r="E134" s="71">
        <v>900196347</v>
      </c>
      <c r="F134" s="71">
        <v>10448234</v>
      </c>
      <c r="G134" s="71">
        <v>61010072</v>
      </c>
      <c r="H134" s="71">
        <v>25065</v>
      </c>
      <c r="I134" s="72" t="s">
        <v>37</v>
      </c>
      <c r="J134" s="72" t="s">
        <v>65</v>
      </c>
      <c r="K134" s="73" t="s">
        <v>431</v>
      </c>
      <c r="L134" s="7">
        <v>63000</v>
      </c>
      <c r="M134" s="73" t="s">
        <v>300</v>
      </c>
      <c r="N134" s="70">
        <v>984226</v>
      </c>
      <c r="O134" s="72" t="s">
        <v>181</v>
      </c>
      <c r="P134" s="74">
        <v>42703</v>
      </c>
      <c r="Q134" s="74">
        <v>42703.568749999999</v>
      </c>
      <c r="R134" s="74">
        <v>42725.326388888891</v>
      </c>
      <c r="S134" s="72" t="s">
        <v>94</v>
      </c>
      <c r="T134" s="72">
        <v>33200145</v>
      </c>
      <c r="U134" s="72" t="s">
        <v>99</v>
      </c>
      <c r="V134" s="70" t="s">
        <v>38</v>
      </c>
      <c r="W134" s="75" t="s">
        <v>1192</v>
      </c>
      <c r="X134" s="40">
        <v>63000</v>
      </c>
      <c r="Y134" s="25"/>
    </row>
    <row r="135" spans="2:25" s="10" customFormat="1" ht="172.5" customHeight="1" x14ac:dyDescent="0.25">
      <c r="B135" s="70">
        <v>126</v>
      </c>
      <c r="C135" s="70" t="s">
        <v>36</v>
      </c>
      <c r="D135" s="71" t="s">
        <v>298</v>
      </c>
      <c r="E135" s="71">
        <v>900196347</v>
      </c>
      <c r="F135" s="71">
        <v>10448234</v>
      </c>
      <c r="G135" s="71">
        <v>61010074</v>
      </c>
      <c r="H135" s="71">
        <v>25065</v>
      </c>
      <c r="I135" s="72" t="s">
        <v>37</v>
      </c>
      <c r="J135" s="72" t="s">
        <v>65</v>
      </c>
      <c r="K135" s="73" t="s">
        <v>432</v>
      </c>
      <c r="L135" s="7">
        <v>38800</v>
      </c>
      <c r="M135" s="73" t="s">
        <v>300</v>
      </c>
      <c r="N135" s="70">
        <v>984226</v>
      </c>
      <c r="O135" s="72" t="s">
        <v>359</v>
      </c>
      <c r="P135" s="74">
        <v>42703</v>
      </c>
      <c r="Q135" s="74">
        <v>42703.568749999999</v>
      </c>
      <c r="R135" s="74">
        <v>42725.326388888891</v>
      </c>
      <c r="S135" s="72" t="s">
        <v>94</v>
      </c>
      <c r="T135" s="72">
        <v>33200145</v>
      </c>
      <c r="U135" s="72" t="s">
        <v>99</v>
      </c>
      <c r="V135" s="70" t="s">
        <v>38</v>
      </c>
      <c r="W135" s="75" t="s">
        <v>1193</v>
      </c>
      <c r="X135" s="40">
        <v>38800</v>
      </c>
      <c r="Y135" s="25"/>
    </row>
    <row r="136" spans="2:25" s="10" customFormat="1" ht="172.5" customHeight="1" x14ac:dyDescent="0.25">
      <c r="B136" s="70">
        <v>127</v>
      </c>
      <c r="C136" s="70" t="s">
        <v>36</v>
      </c>
      <c r="D136" s="71" t="s">
        <v>298</v>
      </c>
      <c r="E136" s="71">
        <v>900196347</v>
      </c>
      <c r="F136" s="71">
        <v>10448234</v>
      </c>
      <c r="G136" s="71">
        <v>61010056</v>
      </c>
      <c r="H136" s="71">
        <v>25065</v>
      </c>
      <c r="I136" s="72" t="s">
        <v>37</v>
      </c>
      <c r="J136" s="72" t="s">
        <v>65</v>
      </c>
      <c r="K136" s="73" t="s">
        <v>433</v>
      </c>
      <c r="L136" s="7">
        <v>5075</v>
      </c>
      <c r="M136" s="73" t="s">
        <v>300</v>
      </c>
      <c r="N136" s="70">
        <v>984226</v>
      </c>
      <c r="O136" s="72" t="s">
        <v>350</v>
      </c>
      <c r="P136" s="74">
        <v>42703</v>
      </c>
      <c r="Q136" s="74">
        <v>42703.568749999999</v>
      </c>
      <c r="R136" s="74">
        <v>42725.326388888891</v>
      </c>
      <c r="S136" s="72" t="s">
        <v>94</v>
      </c>
      <c r="T136" s="72">
        <v>33200145</v>
      </c>
      <c r="U136" s="72" t="s">
        <v>99</v>
      </c>
      <c r="V136" s="70" t="s">
        <v>38</v>
      </c>
      <c r="W136" s="75" t="s">
        <v>1194</v>
      </c>
      <c r="X136" s="40">
        <v>5075</v>
      </c>
      <c r="Y136" s="25"/>
    </row>
    <row r="137" spans="2:25" s="10" customFormat="1" ht="172.5" customHeight="1" x14ac:dyDescent="0.25">
      <c r="B137" s="70">
        <v>128</v>
      </c>
      <c r="C137" s="70" t="s">
        <v>36</v>
      </c>
      <c r="D137" s="71" t="s">
        <v>298</v>
      </c>
      <c r="E137" s="71">
        <v>900196347</v>
      </c>
      <c r="F137" s="71">
        <v>10448234</v>
      </c>
      <c r="G137" s="71">
        <v>61010082</v>
      </c>
      <c r="H137" s="71">
        <v>25065</v>
      </c>
      <c r="I137" s="72" t="s">
        <v>37</v>
      </c>
      <c r="J137" s="72" t="s">
        <v>65</v>
      </c>
      <c r="K137" s="73" t="s">
        <v>434</v>
      </c>
      <c r="L137" s="7">
        <v>35600</v>
      </c>
      <c r="M137" s="73" t="s">
        <v>300</v>
      </c>
      <c r="N137" s="70">
        <v>984226</v>
      </c>
      <c r="O137" s="72" t="s">
        <v>78</v>
      </c>
      <c r="P137" s="74">
        <v>42703</v>
      </c>
      <c r="Q137" s="74">
        <v>42703.568749999999</v>
      </c>
      <c r="R137" s="74">
        <v>42725.326388888891</v>
      </c>
      <c r="S137" s="72" t="s">
        <v>94</v>
      </c>
      <c r="T137" s="72">
        <v>33200145</v>
      </c>
      <c r="U137" s="72" t="s">
        <v>99</v>
      </c>
      <c r="V137" s="70" t="s">
        <v>38</v>
      </c>
      <c r="W137" s="75" t="s">
        <v>1195</v>
      </c>
      <c r="X137" s="40">
        <v>35600</v>
      </c>
      <c r="Y137" s="25"/>
    </row>
    <row r="138" spans="2:25" s="10" customFormat="1" ht="172.5" customHeight="1" x14ac:dyDescent="0.25">
      <c r="B138" s="70">
        <v>129</v>
      </c>
      <c r="C138" s="70" t="s">
        <v>36</v>
      </c>
      <c r="D138" s="71" t="s">
        <v>298</v>
      </c>
      <c r="E138" s="71">
        <v>900196347</v>
      </c>
      <c r="F138" s="71">
        <v>10448234</v>
      </c>
      <c r="G138" s="71">
        <v>61010033</v>
      </c>
      <c r="H138" s="71">
        <v>25065</v>
      </c>
      <c r="I138" s="72" t="s">
        <v>37</v>
      </c>
      <c r="J138" s="72" t="s">
        <v>65</v>
      </c>
      <c r="K138" s="73" t="s">
        <v>435</v>
      </c>
      <c r="L138" s="7">
        <v>2200</v>
      </c>
      <c r="M138" s="73" t="s">
        <v>300</v>
      </c>
      <c r="N138" s="70">
        <v>984226</v>
      </c>
      <c r="O138" s="72" t="s">
        <v>227</v>
      </c>
      <c r="P138" s="74">
        <v>42703</v>
      </c>
      <c r="Q138" s="74">
        <v>42703.568749999999</v>
      </c>
      <c r="R138" s="74">
        <v>42725.326388888891</v>
      </c>
      <c r="S138" s="72" t="s">
        <v>94</v>
      </c>
      <c r="T138" s="72">
        <v>33200145</v>
      </c>
      <c r="U138" s="72" t="s">
        <v>99</v>
      </c>
      <c r="V138" s="70" t="s">
        <v>38</v>
      </c>
      <c r="W138" s="75" t="s">
        <v>1196</v>
      </c>
      <c r="X138" s="40">
        <v>2200</v>
      </c>
      <c r="Y138" s="25"/>
    </row>
    <row r="139" spans="2:25" s="10" customFormat="1" ht="172.5" customHeight="1" x14ac:dyDescent="0.25">
      <c r="B139" s="70">
        <v>130</v>
      </c>
      <c r="C139" s="70" t="s">
        <v>36</v>
      </c>
      <c r="D139" s="71" t="s">
        <v>298</v>
      </c>
      <c r="E139" s="71">
        <v>900196347</v>
      </c>
      <c r="F139" s="71">
        <v>10448234</v>
      </c>
      <c r="G139" s="71">
        <v>61010036</v>
      </c>
      <c r="H139" s="71">
        <v>25065</v>
      </c>
      <c r="I139" s="72" t="s">
        <v>37</v>
      </c>
      <c r="J139" s="72" t="s">
        <v>65</v>
      </c>
      <c r="K139" s="73" t="s">
        <v>436</v>
      </c>
      <c r="L139" s="7">
        <v>7660</v>
      </c>
      <c r="M139" s="73" t="s">
        <v>300</v>
      </c>
      <c r="N139" s="70">
        <v>984226</v>
      </c>
      <c r="O139" s="72" t="s">
        <v>163</v>
      </c>
      <c r="P139" s="74">
        <v>42703</v>
      </c>
      <c r="Q139" s="74">
        <v>42703.568749999999</v>
      </c>
      <c r="R139" s="74">
        <v>42725.326388888891</v>
      </c>
      <c r="S139" s="72" t="s">
        <v>94</v>
      </c>
      <c r="T139" s="72">
        <v>33200145</v>
      </c>
      <c r="U139" s="72" t="s">
        <v>99</v>
      </c>
      <c r="V139" s="70" t="s">
        <v>38</v>
      </c>
      <c r="W139" s="75" t="s">
        <v>1197</v>
      </c>
      <c r="X139" s="40">
        <v>7660</v>
      </c>
      <c r="Y139" s="25"/>
    </row>
    <row r="140" spans="2:25" s="10" customFormat="1" ht="172.5" customHeight="1" x14ac:dyDescent="0.25">
      <c r="B140" s="70">
        <v>131</v>
      </c>
      <c r="C140" s="70" t="s">
        <v>36</v>
      </c>
      <c r="D140" s="71" t="s">
        <v>298</v>
      </c>
      <c r="E140" s="71">
        <v>900196347</v>
      </c>
      <c r="F140" s="71">
        <v>10448234</v>
      </c>
      <c r="G140" s="71">
        <v>61010058</v>
      </c>
      <c r="H140" s="71">
        <v>25065</v>
      </c>
      <c r="I140" s="72" t="s">
        <v>37</v>
      </c>
      <c r="J140" s="72" t="s">
        <v>65</v>
      </c>
      <c r="K140" s="73" t="s">
        <v>437</v>
      </c>
      <c r="L140" s="7">
        <v>22000</v>
      </c>
      <c r="M140" s="73" t="s">
        <v>300</v>
      </c>
      <c r="N140" s="70">
        <v>984226</v>
      </c>
      <c r="O140" s="72" t="s">
        <v>182</v>
      </c>
      <c r="P140" s="74">
        <v>42703</v>
      </c>
      <c r="Q140" s="74">
        <v>42703.568749999999</v>
      </c>
      <c r="R140" s="74">
        <v>42725.326388888891</v>
      </c>
      <c r="S140" s="72" t="s">
        <v>94</v>
      </c>
      <c r="T140" s="72">
        <v>33200145</v>
      </c>
      <c r="U140" s="72" t="s">
        <v>99</v>
      </c>
      <c r="V140" s="70" t="s">
        <v>38</v>
      </c>
      <c r="W140" s="75" t="s">
        <v>1198</v>
      </c>
      <c r="X140" s="40">
        <v>22000</v>
      </c>
      <c r="Y140" s="25"/>
    </row>
    <row r="141" spans="2:25" s="10" customFormat="1" ht="172.5" customHeight="1" x14ac:dyDescent="0.25">
      <c r="B141" s="70">
        <v>132</v>
      </c>
      <c r="C141" s="70" t="s">
        <v>36</v>
      </c>
      <c r="D141" s="71" t="s">
        <v>298</v>
      </c>
      <c r="E141" s="71">
        <v>900196347</v>
      </c>
      <c r="F141" s="71">
        <v>10448255</v>
      </c>
      <c r="G141" s="71">
        <v>61010452</v>
      </c>
      <c r="H141" s="71">
        <v>25065</v>
      </c>
      <c r="I141" s="72" t="s">
        <v>37</v>
      </c>
      <c r="J141" s="72" t="s">
        <v>65</v>
      </c>
      <c r="K141" s="73" t="s">
        <v>438</v>
      </c>
      <c r="L141" s="7">
        <v>645300</v>
      </c>
      <c r="M141" s="73" t="s">
        <v>300</v>
      </c>
      <c r="N141" s="70">
        <v>981029</v>
      </c>
      <c r="O141" s="72" t="s">
        <v>183</v>
      </c>
      <c r="P141" s="74">
        <v>42710</v>
      </c>
      <c r="Q141" s="74">
        <v>42711.021527777775</v>
      </c>
      <c r="R141" s="74">
        <v>42712.517361111109</v>
      </c>
      <c r="S141" s="72" t="s">
        <v>94</v>
      </c>
      <c r="T141" s="72">
        <v>1052951135</v>
      </c>
      <c r="U141" s="72" t="s">
        <v>100</v>
      </c>
      <c r="V141" s="70" t="s">
        <v>38</v>
      </c>
      <c r="W141" s="75" t="s">
        <v>1199</v>
      </c>
      <c r="X141" s="40">
        <v>645300</v>
      </c>
      <c r="Y141" s="25"/>
    </row>
    <row r="142" spans="2:25" s="10" customFormat="1" ht="172.5" customHeight="1" x14ac:dyDescent="0.25">
      <c r="B142" s="70">
        <v>133</v>
      </c>
      <c r="C142" s="70" t="s">
        <v>36</v>
      </c>
      <c r="D142" s="71" t="s">
        <v>298</v>
      </c>
      <c r="E142" s="71">
        <v>900196347</v>
      </c>
      <c r="F142" s="71">
        <v>10448255</v>
      </c>
      <c r="G142" s="71">
        <v>61010421</v>
      </c>
      <c r="H142" s="71">
        <v>25065</v>
      </c>
      <c r="I142" s="72" t="s">
        <v>37</v>
      </c>
      <c r="J142" s="72" t="s">
        <v>65</v>
      </c>
      <c r="K142" s="73" t="s">
        <v>439</v>
      </c>
      <c r="L142" s="7">
        <v>281520</v>
      </c>
      <c r="M142" s="73" t="s">
        <v>300</v>
      </c>
      <c r="N142" s="70" t="s">
        <v>47</v>
      </c>
      <c r="O142" s="72" t="s">
        <v>262</v>
      </c>
      <c r="P142" s="74">
        <v>42710</v>
      </c>
      <c r="Q142" s="74">
        <v>42711.021527777775</v>
      </c>
      <c r="R142" s="74">
        <v>42712.517361111109</v>
      </c>
      <c r="S142" s="72" t="s">
        <v>94</v>
      </c>
      <c r="T142" s="72">
        <v>1052951135</v>
      </c>
      <c r="U142" s="72" t="s">
        <v>100</v>
      </c>
      <c r="V142" s="70" t="s">
        <v>38</v>
      </c>
      <c r="W142" s="75" t="s">
        <v>1200</v>
      </c>
      <c r="X142" s="40">
        <v>281520</v>
      </c>
      <c r="Y142" s="25"/>
    </row>
    <row r="143" spans="2:25" s="10" customFormat="1" ht="172.5" customHeight="1" x14ac:dyDescent="0.25">
      <c r="B143" s="70">
        <v>134</v>
      </c>
      <c r="C143" s="70" t="s">
        <v>36</v>
      </c>
      <c r="D143" s="71" t="s">
        <v>298</v>
      </c>
      <c r="E143" s="71">
        <v>900196347</v>
      </c>
      <c r="F143" s="71">
        <v>10448255</v>
      </c>
      <c r="G143" s="71">
        <v>61010422</v>
      </c>
      <c r="H143" s="71">
        <v>25065</v>
      </c>
      <c r="I143" s="72" t="s">
        <v>37</v>
      </c>
      <c r="J143" s="72" t="s">
        <v>65</v>
      </c>
      <c r="K143" s="73" t="s">
        <v>440</v>
      </c>
      <c r="L143" s="7">
        <v>585120</v>
      </c>
      <c r="M143" s="73" t="s">
        <v>300</v>
      </c>
      <c r="N143" s="70" t="s">
        <v>47</v>
      </c>
      <c r="O143" s="72" t="s">
        <v>263</v>
      </c>
      <c r="P143" s="74">
        <v>42710</v>
      </c>
      <c r="Q143" s="74">
        <v>42711.021527777775</v>
      </c>
      <c r="R143" s="74">
        <v>42712.517361111109</v>
      </c>
      <c r="S143" s="72" t="s">
        <v>94</v>
      </c>
      <c r="T143" s="72">
        <v>1052951135</v>
      </c>
      <c r="U143" s="72" t="s">
        <v>100</v>
      </c>
      <c r="V143" s="70" t="s">
        <v>38</v>
      </c>
      <c r="W143" s="75" t="s">
        <v>1201</v>
      </c>
      <c r="X143" s="40">
        <v>585120</v>
      </c>
      <c r="Y143" s="25"/>
    </row>
    <row r="144" spans="2:25" s="10" customFormat="1" ht="172.5" customHeight="1" x14ac:dyDescent="0.25">
      <c r="B144" s="70">
        <v>135</v>
      </c>
      <c r="C144" s="70" t="s">
        <v>36</v>
      </c>
      <c r="D144" s="71" t="s">
        <v>298</v>
      </c>
      <c r="E144" s="71">
        <v>900196347</v>
      </c>
      <c r="F144" s="71">
        <v>10448255</v>
      </c>
      <c r="G144" s="71">
        <v>61010429</v>
      </c>
      <c r="H144" s="71">
        <v>25065</v>
      </c>
      <c r="I144" s="72" t="s">
        <v>37</v>
      </c>
      <c r="J144" s="72" t="s">
        <v>65</v>
      </c>
      <c r="K144" s="73" t="s">
        <v>441</v>
      </c>
      <c r="L144" s="7">
        <v>2468</v>
      </c>
      <c r="M144" s="73" t="s">
        <v>300</v>
      </c>
      <c r="N144" s="70" t="s">
        <v>47</v>
      </c>
      <c r="O144" s="72" t="s">
        <v>266</v>
      </c>
      <c r="P144" s="74">
        <v>42710</v>
      </c>
      <c r="Q144" s="74">
        <v>42711.021527777775</v>
      </c>
      <c r="R144" s="74">
        <v>42712.517361111109</v>
      </c>
      <c r="S144" s="72" t="s">
        <v>94</v>
      </c>
      <c r="T144" s="72">
        <v>1052951135</v>
      </c>
      <c r="U144" s="72" t="s">
        <v>100</v>
      </c>
      <c r="V144" s="70" t="s">
        <v>38</v>
      </c>
      <c r="W144" s="75" t="s">
        <v>1202</v>
      </c>
      <c r="X144" s="40">
        <v>2468</v>
      </c>
      <c r="Y144" s="25"/>
    </row>
    <row r="145" spans="2:25" s="10" customFormat="1" ht="172.5" customHeight="1" x14ac:dyDescent="0.25">
      <c r="B145" s="70">
        <v>136</v>
      </c>
      <c r="C145" s="70" t="s">
        <v>36</v>
      </c>
      <c r="D145" s="71" t="s">
        <v>298</v>
      </c>
      <c r="E145" s="71">
        <v>900196347</v>
      </c>
      <c r="F145" s="71">
        <v>10448255</v>
      </c>
      <c r="G145" s="71">
        <v>61010454</v>
      </c>
      <c r="H145" s="71">
        <v>25065</v>
      </c>
      <c r="I145" s="72" t="s">
        <v>37</v>
      </c>
      <c r="J145" s="72" t="s">
        <v>65</v>
      </c>
      <c r="K145" s="73" t="s">
        <v>442</v>
      </c>
      <c r="L145" s="7">
        <v>361300</v>
      </c>
      <c r="M145" s="73" t="s">
        <v>300</v>
      </c>
      <c r="N145" s="70" t="s">
        <v>47</v>
      </c>
      <c r="O145" s="72" t="s">
        <v>184</v>
      </c>
      <c r="P145" s="74">
        <v>42710</v>
      </c>
      <c r="Q145" s="74">
        <v>42711.021527777775</v>
      </c>
      <c r="R145" s="74">
        <v>42712.517361111109</v>
      </c>
      <c r="S145" s="72" t="s">
        <v>94</v>
      </c>
      <c r="T145" s="72">
        <v>1052951135</v>
      </c>
      <c r="U145" s="72" t="s">
        <v>100</v>
      </c>
      <c r="V145" s="70" t="s">
        <v>38</v>
      </c>
      <c r="W145" s="75" t="s">
        <v>1203</v>
      </c>
      <c r="X145" s="40">
        <v>361300</v>
      </c>
      <c r="Y145" s="25"/>
    </row>
    <row r="146" spans="2:25" s="10" customFormat="1" ht="172.5" customHeight="1" x14ac:dyDescent="0.25">
      <c r="B146" s="70">
        <v>137</v>
      </c>
      <c r="C146" s="70" t="s">
        <v>36</v>
      </c>
      <c r="D146" s="71" t="s">
        <v>298</v>
      </c>
      <c r="E146" s="71">
        <v>900196347</v>
      </c>
      <c r="F146" s="71">
        <v>10448255</v>
      </c>
      <c r="G146" s="71">
        <v>61010441</v>
      </c>
      <c r="H146" s="71">
        <v>25065</v>
      </c>
      <c r="I146" s="72" t="s">
        <v>37</v>
      </c>
      <c r="J146" s="72" t="s">
        <v>65</v>
      </c>
      <c r="K146" s="73" t="s">
        <v>443</v>
      </c>
      <c r="L146" s="7">
        <v>16200</v>
      </c>
      <c r="M146" s="73" t="s">
        <v>300</v>
      </c>
      <c r="N146" s="70" t="s">
        <v>47</v>
      </c>
      <c r="O146" s="72" t="s">
        <v>185</v>
      </c>
      <c r="P146" s="74">
        <v>42710</v>
      </c>
      <c r="Q146" s="74">
        <v>42711.021527777775</v>
      </c>
      <c r="R146" s="74">
        <v>42712.517361111109</v>
      </c>
      <c r="S146" s="72" t="s">
        <v>94</v>
      </c>
      <c r="T146" s="72">
        <v>1052951135</v>
      </c>
      <c r="U146" s="72" t="s">
        <v>100</v>
      </c>
      <c r="V146" s="70" t="s">
        <v>38</v>
      </c>
      <c r="W146" s="75" t="s">
        <v>1204</v>
      </c>
      <c r="X146" s="40">
        <v>16200</v>
      </c>
      <c r="Y146" s="25"/>
    </row>
    <row r="147" spans="2:25" s="10" customFormat="1" ht="172.5" customHeight="1" x14ac:dyDescent="0.25">
      <c r="B147" s="70">
        <v>138</v>
      </c>
      <c r="C147" s="70" t="s">
        <v>36</v>
      </c>
      <c r="D147" s="71" t="s">
        <v>298</v>
      </c>
      <c r="E147" s="71">
        <v>900196347</v>
      </c>
      <c r="F147" s="71">
        <v>10448255</v>
      </c>
      <c r="G147" s="71">
        <v>61010423</v>
      </c>
      <c r="H147" s="71">
        <v>25065</v>
      </c>
      <c r="I147" s="72" t="s">
        <v>37</v>
      </c>
      <c r="J147" s="72" t="s">
        <v>65</v>
      </c>
      <c r="K147" s="73" t="s">
        <v>444</v>
      </c>
      <c r="L147" s="7">
        <v>8580</v>
      </c>
      <c r="M147" s="73" t="s">
        <v>300</v>
      </c>
      <c r="N147" s="70" t="s">
        <v>47</v>
      </c>
      <c r="O147" s="72" t="s">
        <v>244</v>
      </c>
      <c r="P147" s="74">
        <v>42710</v>
      </c>
      <c r="Q147" s="74">
        <v>42711.021527777775</v>
      </c>
      <c r="R147" s="74">
        <v>42712.517361111109</v>
      </c>
      <c r="S147" s="72" t="s">
        <v>94</v>
      </c>
      <c r="T147" s="72">
        <v>1052951135</v>
      </c>
      <c r="U147" s="72" t="s">
        <v>100</v>
      </c>
      <c r="V147" s="70" t="s">
        <v>38</v>
      </c>
      <c r="W147" s="75" t="s">
        <v>1944</v>
      </c>
      <c r="X147" s="40">
        <v>4290</v>
      </c>
      <c r="Y147" s="25"/>
    </row>
    <row r="148" spans="2:25" s="10" customFormat="1" ht="172.5" customHeight="1" x14ac:dyDescent="0.25">
      <c r="B148" s="70">
        <v>139</v>
      </c>
      <c r="C148" s="70" t="s">
        <v>36</v>
      </c>
      <c r="D148" s="71" t="s">
        <v>298</v>
      </c>
      <c r="E148" s="71">
        <v>900196347</v>
      </c>
      <c r="F148" s="71">
        <v>10448255</v>
      </c>
      <c r="G148" s="71">
        <v>61010425</v>
      </c>
      <c r="H148" s="71">
        <v>25065</v>
      </c>
      <c r="I148" s="72" t="s">
        <v>37</v>
      </c>
      <c r="J148" s="72" t="s">
        <v>65</v>
      </c>
      <c r="K148" s="73" t="s">
        <v>445</v>
      </c>
      <c r="L148" s="7">
        <v>4576</v>
      </c>
      <c r="M148" s="73" t="s">
        <v>300</v>
      </c>
      <c r="N148" s="70" t="s">
        <v>47</v>
      </c>
      <c r="O148" s="72" t="s">
        <v>225</v>
      </c>
      <c r="P148" s="74">
        <v>42710</v>
      </c>
      <c r="Q148" s="74">
        <v>42711.021527777775</v>
      </c>
      <c r="R148" s="74">
        <v>42712.517361111109</v>
      </c>
      <c r="S148" s="72" t="s">
        <v>94</v>
      </c>
      <c r="T148" s="72">
        <v>1052951135</v>
      </c>
      <c r="U148" s="72" t="s">
        <v>100</v>
      </c>
      <c r="V148" s="70" t="s">
        <v>38</v>
      </c>
      <c r="W148" s="75" t="s">
        <v>1205</v>
      </c>
      <c r="X148" s="40">
        <v>4576</v>
      </c>
      <c r="Y148" s="25"/>
    </row>
    <row r="149" spans="2:25" s="10" customFormat="1" ht="172.5" customHeight="1" x14ac:dyDescent="0.25">
      <c r="B149" s="70">
        <v>140</v>
      </c>
      <c r="C149" s="70" t="s">
        <v>36</v>
      </c>
      <c r="D149" s="71" t="s">
        <v>298</v>
      </c>
      <c r="E149" s="71">
        <v>900196347</v>
      </c>
      <c r="F149" s="71">
        <v>10448255</v>
      </c>
      <c r="G149" s="71">
        <v>61010428</v>
      </c>
      <c r="H149" s="71">
        <v>25065</v>
      </c>
      <c r="I149" s="72" t="s">
        <v>37</v>
      </c>
      <c r="J149" s="72" t="s">
        <v>65</v>
      </c>
      <c r="K149" s="73" t="s">
        <v>446</v>
      </c>
      <c r="L149" s="7">
        <v>2650</v>
      </c>
      <c r="M149" s="73" t="s">
        <v>300</v>
      </c>
      <c r="N149" s="70" t="s">
        <v>47</v>
      </c>
      <c r="O149" s="72" t="s">
        <v>265</v>
      </c>
      <c r="P149" s="74">
        <v>42710</v>
      </c>
      <c r="Q149" s="74">
        <v>42711.021527777775</v>
      </c>
      <c r="R149" s="74">
        <v>42712.517361111109</v>
      </c>
      <c r="S149" s="72" t="s">
        <v>94</v>
      </c>
      <c r="T149" s="72">
        <v>1052951135</v>
      </c>
      <c r="U149" s="72" t="s">
        <v>100</v>
      </c>
      <c r="V149" s="70" t="s">
        <v>38</v>
      </c>
      <c r="W149" s="75" t="s">
        <v>1206</v>
      </c>
      <c r="X149" s="40">
        <v>2650</v>
      </c>
      <c r="Y149" s="25"/>
    </row>
    <row r="150" spans="2:25" s="10" customFormat="1" ht="172.5" customHeight="1" x14ac:dyDescent="0.25">
      <c r="B150" s="70">
        <v>141</v>
      </c>
      <c r="C150" s="70" t="s">
        <v>36</v>
      </c>
      <c r="D150" s="71" t="s">
        <v>298</v>
      </c>
      <c r="E150" s="71">
        <v>900196347</v>
      </c>
      <c r="F150" s="71">
        <v>10448255</v>
      </c>
      <c r="G150" s="71">
        <v>61010438</v>
      </c>
      <c r="H150" s="71">
        <v>25065</v>
      </c>
      <c r="I150" s="72" t="s">
        <v>37</v>
      </c>
      <c r="J150" s="72" t="s">
        <v>65</v>
      </c>
      <c r="K150" s="73" t="s">
        <v>447</v>
      </c>
      <c r="L150" s="7">
        <v>27800</v>
      </c>
      <c r="M150" s="73" t="s">
        <v>300</v>
      </c>
      <c r="N150" s="70" t="s">
        <v>47</v>
      </c>
      <c r="O150" s="72" t="s">
        <v>140</v>
      </c>
      <c r="P150" s="74">
        <v>42710</v>
      </c>
      <c r="Q150" s="74">
        <v>42711.021527777775</v>
      </c>
      <c r="R150" s="74">
        <v>42712.517361111109</v>
      </c>
      <c r="S150" s="72" t="s">
        <v>94</v>
      </c>
      <c r="T150" s="72">
        <v>1052951135</v>
      </c>
      <c r="U150" s="72" t="s">
        <v>100</v>
      </c>
      <c r="V150" s="70" t="s">
        <v>38</v>
      </c>
      <c r="W150" s="75" t="s">
        <v>1791</v>
      </c>
      <c r="X150" s="40">
        <v>27800</v>
      </c>
      <c r="Y150" s="25"/>
    </row>
    <row r="151" spans="2:25" s="10" customFormat="1" ht="172.5" customHeight="1" x14ac:dyDescent="0.25">
      <c r="B151" s="70">
        <v>142</v>
      </c>
      <c r="C151" s="70" t="s">
        <v>36</v>
      </c>
      <c r="D151" s="71" t="s">
        <v>298</v>
      </c>
      <c r="E151" s="71">
        <v>900196347</v>
      </c>
      <c r="F151" s="71">
        <v>10448255</v>
      </c>
      <c r="G151" s="71">
        <v>61010449</v>
      </c>
      <c r="H151" s="71">
        <v>25065</v>
      </c>
      <c r="I151" s="72" t="s">
        <v>37</v>
      </c>
      <c r="J151" s="72" t="s">
        <v>65</v>
      </c>
      <c r="K151" s="73" t="s">
        <v>448</v>
      </c>
      <c r="L151" s="7">
        <v>98400</v>
      </c>
      <c r="M151" s="73" t="s">
        <v>300</v>
      </c>
      <c r="N151" s="70" t="s">
        <v>47</v>
      </c>
      <c r="O151" s="72" t="s">
        <v>79</v>
      </c>
      <c r="P151" s="74">
        <v>42710</v>
      </c>
      <c r="Q151" s="74">
        <v>42711.021527777775</v>
      </c>
      <c r="R151" s="74">
        <v>42712.517361111109</v>
      </c>
      <c r="S151" s="72" t="s">
        <v>94</v>
      </c>
      <c r="T151" s="72">
        <v>1052951135</v>
      </c>
      <c r="U151" s="72" t="s">
        <v>100</v>
      </c>
      <c r="V151" s="70" t="s">
        <v>38</v>
      </c>
      <c r="W151" s="75" t="s">
        <v>1207</v>
      </c>
      <c r="X151" s="40">
        <v>98400</v>
      </c>
      <c r="Y151" s="25"/>
    </row>
    <row r="152" spans="2:25" s="10" customFormat="1" ht="172.5" customHeight="1" x14ac:dyDescent="0.25">
      <c r="B152" s="70">
        <v>143</v>
      </c>
      <c r="C152" s="70" t="s">
        <v>36</v>
      </c>
      <c r="D152" s="71" t="s">
        <v>298</v>
      </c>
      <c r="E152" s="71">
        <v>900196347</v>
      </c>
      <c r="F152" s="71">
        <v>10448255</v>
      </c>
      <c r="G152" s="71">
        <v>61010427</v>
      </c>
      <c r="H152" s="71">
        <v>25065</v>
      </c>
      <c r="I152" s="72" t="s">
        <v>37</v>
      </c>
      <c r="J152" s="72" t="s">
        <v>65</v>
      </c>
      <c r="K152" s="73" t="s">
        <v>449</v>
      </c>
      <c r="L152" s="7">
        <v>2200</v>
      </c>
      <c r="M152" s="73" t="s">
        <v>300</v>
      </c>
      <c r="N152" s="70" t="s">
        <v>47</v>
      </c>
      <c r="O152" s="72" t="s">
        <v>227</v>
      </c>
      <c r="P152" s="74">
        <v>42710</v>
      </c>
      <c r="Q152" s="74">
        <v>42711.021527777775</v>
      </c>
      <c r="R152" s="74">
        <v>42712.517361111109</v>
      </c>
      <c r="S152" s="72" t="s">
        <v>94</v>
      </c>
      <c r="T152" s="72">
        <v>1052951135</v>
      </c>
      <c r="U152" s="72" t="s">
        <v>100</v>
      </c>
      <c r="V152" s="70" t="s">
        <v>38</v>
      </c>
      <c r="W152" s="75" t="s">
        <v>1208</v>
      </c>
      <c r="X152" s="40">
        <v>2200</v>
      </c>
      <c r="Y152" s="25"/>
    </row>
    <row r="153" spans="2:25" s="10" customFormat="1" ht="172.5" customHeight="1" x14ac:dyDescent="0.25">
      <c r="B153" s="70">
        <v>144</v>
      </c>
      <c r="C153" s="70" t="s">
        <v>36</v>
      </c>
      <c r="D153" s="71" t="s">
        <v>298</v>
      </c>
      <c r="E153" s="71">
        <v>900196347</v>
      </c>
      <c r="F153" s="71">
        <v>10448255</v>
      </c>
      <c r="G153" s="71">
        <v>61010440</v>
      </c>
      <c r="H153" s="71">
        <v>25065</v>
      </c>
      <c r="I153" s="72" t="s">
        <v>37</v>
      </c>
      <c r="J153" s="72" t="s">
        <v>65</v>
      </c>
      <c r="K153" s="73" t="s">
        <v>450</v>
      </c>
      <c r="L153" s="7">
        <v>27100</v>
      </c>
      <c r="M153" s="73" t="s">
        <v>300</v>
      </c>
      <c r="N153" s="70" t="s">
        <v>47</v>
      </c>
      <c r="O153" s="72" t="s">
        <v>143</v>
      </c>
      <c r="P153" s="74">
        <v>42710</v>
      </c>
      <c r="Q153" s="74">
        <v>42711.021527777775</v>
      </c>
      <c r="R153" s="74">
        <v>42712.517361111109</v>
      </c>
      <c r="S153" s="72" t="s">
        <v>94</v>
      </c>
      <c r="T153" s="72">
        <v>1052951135</v>
      </c>
      <c r="U153" s="72" t="s">
        <v>100</v>
      </c>
      <c r="V153" s="70" t="s">
        <v>38</v>
      </c>
      <c r="W153" s="75" t="s">
        <v>1209</v>
      </c>
      <c r="X153" s="40">
        <v>27100</v>
      </c>
      <c r="Y153" s="25"/>
    </row>
    <row r="154" spans="2:25" s="10" customFormat="1" ht="172.5" customHeight="1" x14ac:dyDescent="0.25">
      <c r="B154" s="70">
        <v>145</v>
      </c>
      <c r="C154" s="70" t="s">
        <v>36</v>
      </c>
      <c r="D154" s="71" t="s">
        <v>298</v>
      </c>
      <c r="E154" s="71">
        <v>900196347</v>
      </c>
      <c r="F154" s="71">
        <v>10448255</v>
      </c>
      <c r="G154" s="71">
        <v>61010418</v>
      </c>
      <c r="H154" s="71">
        <v>25065</v>
      </c>
      <c r="I154" s="72" t="s">
        <v>37</v>
      </c>
      <c r="J154" s="72" t="s">
        <v>65</v>
      </c>
      <c r="K154" s="73" t="s">
        <v>451</v>
      </c>
      <c r="L154" s="7">
        <v>5650</v>
      </c>
      <c r="M154" s="73" t="s">
        <v>300</v>
      </c>
      <c r="N154" s="70">
        <v>981029</v>
      </c>
      <c r="O154" s="72" t="s">
        <v>224</v>
      </c>
      <c r="P154" s="74">
        <v>42710</v>
      </c>
      <c r="Q154" s="74">
        <v>42711.021527777775</v>
      </c>
      <c r="R154" s="74">
        <v>42712.517361111109</v>
      </c>
      <c r="S154" s="72" t="s">
        <v>94</v>
      </c>
      <c r="T154" s="72">
        <v>1052951135</v>
      </c>
      <c r="U154" s="72" t="s">
        <v>100</v>
      </c>
      <c r="V154" s="70" t="s">
        <v>38</v>
      </c>
      <c r="W154" s="75" t="s">
        <v>1950</v>
      </c>
      <c r="X154" s="40">
        <v>2825</v>
      </c>
      <c r="Y154" s="25"/>
    </row>
    <row r="155" spans="2:25" s="10" customFormat="1" ht="172.5" customHeight="1" x14ac:dyDescent="0.25">
      <c r="B155" s="70">
        <v>146</v>
      </c>
      <c r="C155" s="70" t="s">
        <v>36</v>
      </c>
      <c r="D155" s="71" t="s">
        <v>298</v>
      </c>
      <c r="E155" s="71">
        <v>900196347</v>
      </c>
      <c r="F155" s="71">
        <v>10448255</v>
      </c>
      <c r="G155" s="71">
        <v>61010448</v>
      </c>
      <c r="H155" s="71">
        <v>25065</v>
      </c>
      <c r="I155" s="72" t="s">
        <v>37</v>
      </c>
      <c r="J155" s="72" t="s">
        <v>65</v>
      </c>
      <c r="K155" s="73" t="s">
        <v>452</v>
      </c>
      <c r="L155" s="7">
        <v>207300</v>
      </c>
      <c r="M155" s="73" t="s">
        <v>300</v>
      </c>
      <c r="N155" s="70" t="s">
        <v>47</v>
      </c>
      <c r="O155" s="72" t="s">
        <v>80</v>
      </c>
      <c r="P155" s="74">
        <v>42710</v>
      </c>
      <c r="Q155" s="74">
        <v>42711.021527777775</v>
      </c>
      <c r="R155" s="74">
        <v>42712.517361111109</v>
      </c>
      <c r="S155" s="72" t="s">
        <v>94</v>
      </c>
      <c r="T155" s="72">
        <v>1052951135</v>
      </c>
      <c r="U155" s="72" t="s">
        <v>100</v>
      </c>
      <c r="V155" s="70" t="s">
        <v>38</v>
      </c>
      <c r="W155" s="75" t="s">
        <v>1210</v>
      </c>
      <c r="X155" s="40">
        <v>207300</v>
      </c>
      <c r="Y155" s="25"/>
    </row>
    <row r="156" spans="2:25" s="10" customFormat="1" ht="172.5" customHeight="1" x14ac:dyDescent="0.25">
      <c r="B156" s="70">
        <v>147</v>
      </c>
      <c r="C156" s="70" t="s">
        <v>36</v>
      </c>
      <c r="D156" s="71" t="s">
        <v>298</v>
      </c>
      <c r="E156" s="71">
        <v>900196347</v>
      </c>
      <c r="F156" s="71">
        <v>10448255</v>
      </c>
      <c r="G156" s="71">
        <v>61010439</v>
      </c>
      <c r="H156" s="71">
        <v>25065</v>
      </c>
      <c r="I156" s="72" t="s">
        <v>37</v>
      </c>
      <c r="J156" s="72" t="s">
        <v>65</v>
      </c>
      <c r="K156" s="73" t="s">
        <v>453</v>
      </c>
      <c r="L156" s="7">
        <v>14400</v>
      </c>
      <c r="M156" s="73" t="s">
        <v>300</v>
      </c>
      <c r="N156" s="70" t="s">
        <v>47</v>
      </c>
      <c r="O156" s="72" t="s">
        <v>175</v>
      </c>
      <c r="P156" s="74">
        <v>42710</v>
      </c>
      <c r="Q156" s="74">
        <v>42711.021527777775</v>
      </c>
      <c r="R156" s="74">
        <v>42712.517361111109</v>
      </c>
      <c r="S156" s="72" t="s">
        <v>94</v>
      </c>
      <c r="T156" s="72">
        <v>1052951135</v>
      </c>
      <c r="U156" s="72" t="s">
        <v>100</v>
      </c>
      <c r="V156" s="70" t="s">
        <v>38</v>
      </c>
      <c r="W156" s="75" t="s">
        <v>1211</v>
      </c>
      <c r="X156" s="40">
        <v>14400</v>
      </c>
      <c r="Y156" s="25"/>
    </row>
    <row r="157" spans="2:25" s="10" customFormat="1" ht="172.5" customHeight="1" x14ac:dyDescent="0.25">
      <c r="B157" s="70">
        <v>148</v>
      </c>
      <c r="C157" s="70" t="s">
        <v>36</v>
      </c>
      <c r="D157" s="71" t="s">
        <v>298</v>
      </c>
      <c r="E157" s="71">
        <v>900196347</v>
      </c>
      <c r="F157" s="71">
        <v>10448255</v>
      </c>
      <c r="G157" s="71">
        <v>61010433</v>
      </c>
      <c r="H157" s="71">
        <v>25065</v>
      </c>
      <c r="I157" s="72" t="s">
        <v>37</v>
      </c>
      <c r="J157" s="72" t="s">
        <v>65</v>
      </c>
      <c r="K157" s="73" t="s">
        <v>454</v>
      </c>
      <c r="L157" s="7">
        <v>1576</v>
      </c>
      <c r="M157" s="73" t="s">
        <v>300</v>
      </c>
      <c r="N157" s="70" t="s">
        <v>47</v>
      </c>
      <c r="O157" s="72" t="s">
        <v>156</v>
      </c>
      <c r="P157" s="74">
        <v>42710</v>
      </c>
      <c r="Q157" s="74">
        <v>42711.021527777775</v>
      </c>
      <c r="R157" s="74">
        <v>42712.517361111109</v>
      </c>
      <c r="S157" s="72" t="s">
        <v>94</v>
      </c>
      <c r="T157" s="72">
        <v>1052951135</v>
      </c>
      <c r="U157" s="72" t="s">
        <v>100</v>
      </c>
      <c r="V157" s="70" t="s">
        <v>38</v>
      </c>
      <c r="W157" s="75" t="s">
        <v>1212</v>
      </c>
      <c r="X157" s="40">
        <v>1576</v>
      </c>
      <c r="Y157" s="25"/>
    </row>
    <row r="158" spans="2:25" s="10" customFormat="1" ht="172.5" customHeight="1" x14ac:dyDescent="0.25">
      <c r="B158" s="70">
        <v>149</v>
      </c>
      <c r="C158" s="70" t="s">
        <v>36</v>
      </c>
      <c r="D158" s="71" t="s">
        <v>298</v>
      </c>
      <c r="E158" s="71">
        <v>900196347</v>
      </c>
      <c r="F158" s="71">
        <v>10448255</v>
      </c>
      <c r="G158" s="71">
        <v>61010444</v>
      </c>
      <c r="H158" s="71">
        <v>25065</v>
      </c>
      <c r="I158" s="72" t="s">
        <v>37</v>
      </c>
      <c r="J158" s="72" t="s">
        <v>65</v>
      </c>
      <c r="K158" s="73" t="s">
        <v>455</v>
      </c>
      <c r="L158" s="7">
        <v>253500</v>
      </c>
      <c r="M158" s="73" t="s">
        <v>300</v>
      </c>
      <c r="N158" s="70" t="s">
        <v>47</v>
      </c>
      <c r="O158" s="72" t="s">
        <v>145</v>
      </c>
      <c r="P158" s="74">
        <v>42710</v>
      </c>
      <c r="Q158" s="74">
        <v>42711.021527777775</v>
      </c>
      <c r="R158" s="74">
        <v>42712.517361111109</v>
      </c>
      <c r="S158" s="72" t="s">
        <v>94</v>
      </c>
      <c r="T158" s="72">
        <v>1052951135</v>
      </c>
      <c r="U158" s="72" t="s">
        <v>100</v>
      </c>
      <c r="V158" s="70" t="s">
        <v>38</v>
      </c>
      <c r="W158" s="75" t="s">
        <v>1213</v>
      </c>
      <c r="X158" s="40">
        <v>253500</v>
      </c>
      <c r="Y158" s="25"/>
    </row>
    <row r="159" spans="2:25" s="10" customFormat="1" ht="172.5" customHeight="1" x14ac:dyDescent="0.25">
      <c r="B159" s="70">
        <v>150</v>
      </c>
      <c r="C159" s="70" t="s">
        <v>36</v>
      </c>
      <c r="D159" s="71" t="s">
        <v>298</v>
      </c>
      <c r="E159" s="71">
        <v>900196347</v>
      </c>
      <c r="F159" s="71">
        <v>10448255</v>
      </c>
      <c r="G159" s="71">
        <v>61010430</v>
      </c>
      <c r="H159" s="71">
        <v>25065</v>
      </c>
      <c r="I159" s="72" t="s">
        <v>37</v>
      </c>
      <c r="J159" s="72" t="s">
        <v>65</v>
      </c>
      <c r="K159" s="73" t="s">
        <v>456</v>
      </c>
      <c r="L159" s="7">
        <v>13784</v>
      </c>
      <c r="M159" s="73" t="s">
        <v>300</v>
      </c>
      <c r="N159" s="70" t="s">
        <v>47</v>
      </c>
      <c r="O159" s="72" t="s">
        <v>267</v>
      </c>
      <c r="P159" s="74">
        <v>42710</v>
      </c>
      <c r="Q159" s="74">
        <v>42711.021527777775</v>
      </c>
      <c r="R159" s="74">
        <v>42712.517361111109</v>
      </c>
      <c r="S159" s="72" t="s">
        <v>94</v>
      </c>
      <c r="T159" s="72">
        <v>1052951135</v>
      </c>
      <c r="U159" s="72" t="s">
        <v>100</v>
      </c>
      <c r="V159" s="70" t="s">
        <v>38</v>
      </c>
      <c r="W159" s="75" t="s">
        <v>1214</v>
      </c>
      <c r="X159" s="40">
        <v>13784</v>
      </c>
      <c r="Y159" s="25"/>
    </row>
    <row r="160" spans="2:25" s="10" customFormat="1" ht="172.5" customHeight="1" x14ac:dyDescent="0.25">
      <c r="B160" s="70">
        <v>151</v>
      </c>
      <c r="C160" s="70" t="s">
        <v>36</v>
      </c>
      <c r="D160" s="71" t="s">
        <v>298</v>
      </c>
      <c r="E160" s="71">
        <v>900196347</v>
      </c>
      <c r="F160" s="71">
        <v>10448255</v>
      </c>
      <c r="G160" s="71">
        <v>61010450</v>
      </c>
      <c r="H160" s="71">
        <v>25065</v>
      </c>
      <c r="I160" s="72" t="s">
        <v>37</v>
      </c>
      <c r="J160" s="72" t="s">
        <v>65</v>
      </c>
      <c r="K160" s="73" t="s">
        <v>457</v>
      </c>
      <c r="L160" s="7">
        <v>45300</v>
      </c>
      <c r="M160" s="73" t="s">
        <v>300</v>
      </c>
      <c r="N160" s="70" t="s">
        <v>47</v>
      </c>
      <c r="O160" s="72" t="s">
        <v>147</v>
      </c>
      <c r="P160" s="74">
        <v>42710</v>
      </c>
      <c r="Q160" s="74">
        <v>42711.021527777775</v>
      </c>
      <c r="R160" s="74">
        <v>42712.517361111109</v>
      </c>
      <c r="S160" s="72" t="s">
        <v>94</v>
      </c>
      <c r="T160" s="72">
        <v>1052951135</v>
      </c>
      <c r="U160" s="72" t="s">
        <v>100</v>
      </c>
      <c r="V160" s="70" t="s">
        <v>38</v>
      </c>
      <c r="W160" s="75" t="s">
        <v>1215</v>
      </c>
      <c r="X160" s="40">
        <v>45300</v>
      </c>
      <c r="Y160" s="25"/>
    </row>
    <row r="161" spans="2:25" s="10" customFormat="1" ht="172.5" customHeight="1" x14ac:dyDescent="0.25">
      <c r="B161" s="70">
        <v>152</v>
      </c>
      <c r="C161" s="70" t="s">
        <v>36</v>
      </c>
      <c r="D161" s="71" t="s">
        <v>298</v>
      </c>
      <c r="E161" s="71">
        <v>900196347</v>
      </c>
      <c r="F161" s="71">
        <v>10448255</v>
      </c>
      <c r="G161" s="71">
        <v>61010443</v>
      </c>
      <c r="H161" s="71">
        <v>25065</v>
      </c>
      <c r="I161" s="72" t="s">
        <v>37</v>
      </c>
      <c r="J161" s="72" t="s">
        <v>65</v>
      </c>
      <c r="K161" s="73" t="s">
        <v>458</v>
      </c>
      <c r="L161" s="7">
        <v>50300</v>
      </c>
      <c r="M161" s="73" t="s">
        <v>300</v>
      </c>
      <c r="N161" s="70" t="s">
        <v>47</v>
      </c>
      <c r="O161" s="72" t="s">
        <v>144</v>
      </c>
      <c r="P161" s="74">
        <v>42710</v>
      </c>
      <c r="Q161" s="74">
        <v>42711.021527777775</v>
      </c>
      <c r="R161" s="74">
        <v>42712.517361111109</v>
      </c>
      <c r="S161" s="72" t="s">
        <v>94</v>
      </c>
      <c r="T161" s="72">
        <v>1052951135</v>
      </c>
      <c r="U161" s="72" t="s">
        <v>100</v>
      </c>
      <c r="V161" s="70" t="s">
        <v>38</v>
      </c>
      <c r="W161" s="75" t="s">
        <v>1216</v>
      </c>
      <c r="X161" s="40">
        <v>50300</v>
      </c>
      <c r="Y161" s="25"/>
    </row>
    <row r="162" spans="2:25" s="10" customFormat="1" ht="172.5" customHeight="1" x14ac:dyDescent="0.25">
      <c r="B162" s="70">
        <v>153</v>
      </c>
      <c r="C162" s="70" t="s">
        <v>36</v>
      </c>
      <c r="D162" s="71" t="s">
        <v>298</v>
      </c>
      <c r="E162" s="71">
        <v>900196347</v>
      </c>
      <c r="F162" s="71">
        <v>10448255</v>
      </c>
      <c r="G162" s="71">
        <v>61010431</v>
      </c>
      <c r="H162" s="71">
        <v>25065</v>
      </c>
      <c r="I162" s="72" t="s">
        <v>37</v>
      </c>
      <c r="J162" s="72" t="s">
        <v>65</v>
      </c>
      <c r="K162" s="73" t="s">
        <v>459</v>
      </c>
      <c r="L162" s="7">
        <v>10800</v>
      </c>
      <c r="M162" s="73" t="s">
        <v>300</v>
      </c>
      <c r="N162" s="70" t="s">
        <v>47</v>
      </c>
      <c r="O162" s="72" t="s">
        <v>259</v>
      </c>
      <c r="P162" s="74">
        <v>42710</v>
      </c>
      <c r="Q162" s="74">
        <v>42711.021527777775</v>
      </c>
      <c r="R162" s="74">
        <v>42712.517361111109</v>
      </c>
      <c r="S162" s="72" t="s">
        <v>94</v>
      </c>
      <c r="T162" s="72">
        <v>1052951135</v>
      </c>
      <c r="U162" s="72" t="s">
        <v>100</v>
      </c>
      <c r="V162" s="70" t="s">
        <v>38</v>
      </c>
      <c r="W162" s="75" t="s">
        <v>1217</v>
      </c>
      <c r="X162" s="40">
        <v>10800</v>
      </c>
      <c r="Y162" s="25"/>
    </row>
    <row r="163" spans="2:25" s="10" customFormat="1" ht="172.5" customHeight="1" x14ac:dyDescent="0.25">
      <c r="B163" s="70">
        <v>154</v>
      </c>
      <c r="C163" s="70" t="s">
        <v>36</v>
      </c>
      <c r="D163" s="71" t="s">
        <v>298</v>
      </c>
      <c r="E163" s="71">
        <v>900196347</v>
      </c>
      <c r="F163" s="71">
        <v>10448255</v>
      </c>
      <c r="G163" s="71">
        <v>61010432</v>
      </c>
      <c r="H163" s="71">
        <v>25065</v>
      </c>
      <c r="I163" s="72" t="s">
        <v>37</v>
      </c>
      <c r="J163" s="72" t="s">
        <v>65</v>
      </c>
      <c r="K163" s="73" t="s">
        <v>460</v>
      </c>
      <c r="L163" s="7">
        <v>13800</v>
      </c>
      <c r="M163" s="73" t="s">
        <v>300</v>
      </c>
      <c r="N163" s="70" t="s">
        <v>47</v>
      </c>
      <c r="O163" s="72" t="s">
        <v>226</v>
      </c>
      <c r="P163" s="74">
        <v>42710</v>
      </c>
      <c r="Q163" s="74">
        <v>42711.021527777775</v>
      </c>
      <c r="R163" s="74">
        <v>42712.517361111109</v>
      </c>
      <c r="S163" s="72" t="s">
        <v>94</v>
      </c>
      <c r="T163" s="72">
        <v>1052951135</v>
      </c>
      <c r="U163" s="72" t="s">
        <v>100</v>
      </c>
      <c r="V163" s="70" t="s">
        <v>38</v>
      </c>
      <c r="W163" s="75" t="s">
        <v>1218</v>
      </c>
      <c r="X163" s="40">
        <v>13800</v>
      </c>
      <c r="Y163" s="25"/>
    </row>
    <row r="164" spans="2:25" s="10" customFormat="1" ht="172.5" customHeight="1" x14ac:dyDescent="0.25">
      <c r="B164" s="70">
        <v>155</v>
      </c>
      <c r="C164" s="70" t="s">
        <v>36</v>
      </c>
      <c r="D164" s="71" t="s">
        <v>298</v>
      </c>
      <c r="E164" s="71">
        <v>900196347</v>
      </c>
      <c r="F164" s="71">
        <v>10448255</v>
      </c>
      <c r="G164" s="71">
        <v>61010436</v>
      </c>
      <c r="H164" s="71">
        <v>25065</v>
      </c>
      <c r="I164" s="72" t="s">
        <v>37</v>
      </c>
      <c r="J164" s="72" t="s">
        <v>65</v>
      </c>
      <c r="K164" s="73" t="s">
        <v>461</v>
      </c>
      <c r="L164" s="7">
        <v>38200</v>
      </c>
      <c r="M164" s="73" t="s">
        <v>300</v>
      </c>
      <c r="N164" s="70" t="s">
        <v>47</v>
      </c>
      <c r="O164" s="72" t="s">
        <v>135</v>
      </c>
      <c r="P164" s="74">
        <v>42710</v>
      </c>
      <c r="Q164" s="74">
        <v>42711.021527777775</v>
      </c>
      <c r="R164" s="74">
        <v>42712.517361111109</v>
      </c>
      <c r="S164" s="72" t="s">
        <v>94</v>
      </c>
      <c r="T164" s="72">
        <v>1052951135</v>
      </c>
      <c r="U164" s="72" t="s">
        <v>100</v>
      </c>
      <c r="V164" s="70" t="s">
        <v>38</v>
      </c>
      <c r="W164" s="75" t="s">
        <v>1951</v>
      </c>
      <c r="X164" s="40">
        <v>19100</v>
      </c>
      <c r="Y164" s="25"/>
    </row>
    <row r="165" spans="2:25" s="10" customFormat="1" ht="172.5" customHeight="1" x14ac:dyDescent="0.25">
      <c r="B165" s="70">
        <v>156</v>
      </c>
      <c r="C165" s="70" t="s">
        <v>36</v>
      </c>
      <c r="D165" s="71" t="s">
        <v>298</v>
      </c>
      <c r="E165" s="71">
        <v>900196347</v>
      </c>
      <c r="F165" s="71">
        <v>10448255</v>
      </c>
      <c r="G165" s="71">
        <v>61010420</v>
      </c>
      <c r="H165" s="71">
        <v>25065</v>
      </c>
      <c r="I165" s="72" t="s">
        <v>37</v>
      </c>
      <c r="J165" s="72" t="s">
        <v>65</v>
      </c>
      <c r="K165" s="73" t="s">
        <v>462</v>
      </c>
      <c r="L165" s="7">
        <v>844560</v>
      </c>
      <c r="M165" s="73" t="s">
        <v>300</v>
      </c>
      <c r="N165" s="70" t="s">
        <v>47</v>
      </c>
      <c r="O165" s="72" t="s">
        <v>264</v>
      </c>
      <c r="P165" s="74">
        <v>42710</v>
      </c>
      <c r="Q165" s="74">
        <v>42711.021527777775</v>
      </c>
      <c r="R165" s="74">
        <v>42712.517361111109</v>
      </c>
      <c r="S165" s="72" t="s">
        <v>94</v>
      </c>
      <c r="T165" s="72">
        <v>1052951135</v>
      </c>
      <c r="U165" s="72" t="s">
        <v>100</v>
      </c>
      <c r="V165" s="70" t="s">
        <v>38</v>
      </c>
      <c r="W165" s="75" t="s">
        <v>1219</v>
      </c>
      <c r="X165" s="40">
        <v>844560</v>
      </c>
      <c r="Y165" s="25"/>
    </row>
    <row r="166" spans="2:25" s="10" customFormat="1" ht="172.5" customHeight="1" x14ac:dyDescent="0.25">
      <c r="B166" s="70">
        <v>157</v>
      </c>
      <c r="C166" s="70" t="s">
        <v>36</v>
      </c>
      <c r="D166" s="71" t="s">
        <v>298</v>
      </c>
      <c r="E166" s="71">
        <v>900196347</v>
      </c>
      <c r="F166" s="71">
        <v>10448255</v>
      </c>
      <c r="G166" s="71">
        <v>61010442</v>
      </c>
      <c r="H166" s="71">
        <v>25065</v>
      </c>
      <c r="I166" s="72" t="s">
        <v>37</v>
      </c>
      <c r="J166" s="72" t="s">
        <v>65</v>
      </c>
      <c r="K166" s="73" t="s">
        <v>463</v>
      </c>
      <c r="L166" s="7">
        <v>77600</v>
      </c>
      <c r="M166" s="73" t="s">
        <v>300</v>
      </c>
      <c r="N166" s="70" t="s">
        <v>47</v>
      </c>
      <c r="O166" s="72" t="s">
        <v>359</v>
      </c>
      <c r="P166" s="74">
        <v>42710</v>
      </c>
      <c r="Q166" s="74">
        <v>42711.021527777775</v>
      </c>
      <c r="R166" s="74">
        <v>42712.517361111109</v>
      </c>
      <c r="S166" s="72" t="s">
        <v>94</v>
      </c>
      <c r="T166" s="72">
        <v>1052951135</v>
      </c>
      <c r="U166" s="72" t="s">
        <v>100</v>
      </c>
      <c r="V166" s="70" t="s">
        <v>38</v>
      </c>
      <c r="W166" s="75" t="s">
        <v>1220</v>
      </c>
      <c r="X166" s="40">
        <v>77600</v>
      </c>
      <c r="Y166" s="25"/>
    </row>
    <row r="167" spans="2:25" s="10" customFormat="1" ht="172.5" customHeight="1" x14ac:dyDescent="0.25">
      <c r="B167" s="70">
        <v>158</v>
      </c>
      <c r="C167" s="70" t="s">
        <v>36</v>
      </c>
      <c r="D167" s="71" t="s">
        <v>298</v>
      </c>
      <c r="E167" s="71">
        <v>900196347</v>
      </c>
      <c r="F167" s="71">
        <v>10448255</v>
      </c>
      <c r="G167" s="71">
        <v>61010426</v>
      </c>
      <c r="H167" s="71">
        <v>25065</v>
      </c>
      <c r="I167" s="72" t="s">
        <v>37</v>
      </c>
      <c r="J167" s="72" t="s">
        <v>65</v>
      </c>
      <c r="K167" s="73" t="s">
        <v>464</v>
      </c>
      <c r="L167" s="7">
        <v>4080</v>
      </c>
      <c r="M167" s="73" t="s">
        <v>300</v>
      </c>
      <c r="N167" s="70" t="s">
        <v>47</v>
      </c>
      <c r="O167" s="72" t="s">
        <v>260</v>
      </c>
      <c r="P167" s="74">
        <v>42710</v>
      </c>
      <c r="Q167" s="74">
        <v>42711.021527777775</v>
      </c>
      <c r="R167" s="74">
        <v>42712.517361111109</v>
      </c>
      <c r="S167" s="72" t="s">
        <v>94</v>
      </c>
      <c r="T167" s="72">
        <v>1052951135</v>
      </c>
      <c r="U167" s="72" t="s">
        <v>100</v>
      </c>
      <c r="V167" s="70" t="s">
        <v>38</v>
      </c>
      <c r="W167" s="75" t="s">
        <v>1221</v>
      </c>
      <c r="X167" s="40">
        <v>4080</v>
      </c>
      <c r="Y167" s="25"/>
    </row>
    <row r="168" spans="2:25" s="10" customFormat="1" ht="172.5" customHeight="1" x14ac:dyDescent="0.25">
      <c r="B168" s="70">
        <v>159</v>
      </c>
      <c r="C168" s="70" t="s">
        <v>36</v>
      </c>
      <c r="D168" s="71" t="s">
        <v>298</v>
      </c>
      <c r="E168" s="71">
        <v>900196347</v>
      </c>
      <c r="F168" s="71">
        <v>10448255</v>
      </c>
      <c r="G168" s="71">
        <v>61010419</v>
      </c>
      <c r="H168" s="71">
        <v>25065</v>
      </c>
      <c r="I168" s="72" t="s">
        <v>37</v>
      </c>
      <c r="J168" s="72" t="s">
        <v>65</v>
      </c>
      <c r="K168" s="73" t="s">
        <v>465</v>
      </c>
      <c r="L168" s="7">
        <v>712080</v>
      </c>
      <c r="M168" s="73" t="s">
        <v>300</v>
      </c>
      <c r="N168" s="70" t="s">
        <v>47</v>
      </c>
      <c r="O168" s="72" t="s">
        <v>261</v>
      </c>
      <c r="P168" s="74">
        <v>42710</v>
      </c>
      <c r="Q168" s="74">
        <v>42711.021527777775</v>
      </c>
      <c r="R168" s="74">
        <v>42712.517361111109</v>
      </c>
      <c r="S168" s="72" t="s">
        <v>94</v>
      </c>
      <c r="T168" s="72">
        <v>1052951135</v>
      </c>
      <c r="U168" s="72" t="s">
        <v>100</v>
      </c>
      <c r="V168" s="70" t="s">
        <v>38</v>
      </c>
      <c r="W168" s="75" t="s">
        <v>1222</v>
      </c>
      <c r="X168" s="40">
        <v>712080</v>
      </c>
      <c r="Y168" s="25"/>
    </row>
    <row r="169" spans="2:25" s="10" customFormat="1" ht="172.5" customHeight="1" x14ac:dyDescent="0.25">
      <c r="B169" s="70">
        <v>160</v>
      </c>
      <c r="C169" s="70" t="s">
        <v>36</v>
      </c>
      <c r="D169" s="71" t="s">
        <v>298</v>
      </c>
      <c r="E169" s="71">
        <v>900196347</v>
      </c>
      <c r="F169" s="71">
        <v>10448255</v>
      </c>
      <c r="G169" s="71">
        <v>61010446</v>
      </c>
      <c r="H169" s="71">
        <v>25065</v>
      </c>
      <c r="I169" s="72" t="s">
        <v>37</v>
      </c>
      <c r="J169" s="72" t="s">
        <v>65</v>
      </c>
      <c r="K169" s="73" t="s">
        <v>466</v>
      </c>
      <c r="L169" s="7">
        <v>361000</v>
      </c>
      <c r="M169" s="73" t="s">
        <v>300</v>
      </c>
      <c r="N169" s="70" t="s">
        <v>47</v>
      </c>
      <c r="O169" s="72" t="s">
        <v>81</v>
      </c>
      <c r="P169" s="74">
        <v>42710</v>
      </c>
      <c r="Q169" s="74">
        <v>42711.021527777775</v>
      </c>
      <c r="R169" s="74">
        <v>42712.517361111109</v>
      </c>
      <c r="S169" s="72" t="s">
        <v>94</v>
      </c>
      <c r="T169" s="72">
        <v>1052951135</v>
      </c>
      <c r="U169" s="72" t="s">
        <v>100</v>
      </c>
      <c r="V169" s="70" t="s">
        <v>38</v>
      </c>
      <c r="W169" s="75" t="s">
        <v>1223</v>
      </c>
      <c r="X169" s="40">
        <v>361000</v>
      </c>
      <c r="Y169" s="25"/>
    </row>
    <row r="170" spans="2:25" s="10" customFormat="1" ht="172.5" customHeight="1" x14ac:dyDescent="0.25">
      <c r="B170" s="70">
        <v>161</v>
      </c>
      <c r="C170" s="70" t="s">
        <v>36</v>
      </c>
      <c r="D170" s="71" t="s">
        <v>298</v>
      </c>
      <c r="E170" s="71">
        <v>900196347</v>
      </c>
      <c r="F170" s="71">
        <v>10448255</v>
      </c>
      <c r="G170" s="71">
        <v>61010434</v>
      </c>
      <c r="H170" s="71">
        <v>25065</v>
      </c>
      <c r="I170" s="72" t="s">
        <v>37</v>
      </c>
      <c r="J170" s="72" t="s">
        <v>65</v>
      </c>
      <c r="K170" s="73" t="s">
        <v>467</v>
      </c>
      <c r="L170" s="7">
        <v>19576</v>
      </c>
      <c r="M170" s="73" t="s">
        <v>300</v>
      </c>
      <c r="N170" s="70" t="s">
        <v>47</v>
      </c>
      <c r="O170" s="72" t="s">
        <v>171</v>
      </c>
      <c r="P170" s="74">
        <v>42710</v>
      </c>
      <c r="Q170" s="74">
        <v>42711.021527777775</v>
      </c>
      <c r="R170" s="74">
        <v>42712.517361111109</v>
      </c>
      <c r="S170" s="72" t="s">
        <v>94</v>
      </c>
      <c r="T170" s="72">
        <v>1052951135</v>
      </c>
      <c r="U170" s="72" t="s">
        <v>100</v>
      </c>
      <c r="V170" s="70" t="s">
        <v>38</v>
      </c>
      <c r="W170" s="75" t="s">
        <v>1224</v>
      </c>
      <c r="X170" s="40">
        <v>19576</v>
      </c>
      <c r="Y170" s="25"/>
    </row>
    <row r="171" spans="2:25" s="10" customFormat="1" ht="172.5" customHeight="1" x14ac:dyDescent="0.25">
      <c r="B171" s="70">
        <v>162</v>
      </c>
      <c r="C171" s="70" t="s">
        <v>36</v>
      </c>
      <c r="D171" s="71" t="s">
        <v>298</v>
      </c>
      <c r="E171" s="71">
        <v>900196347</v>
      </c>
      <c r="F171" s="71">
        <v>10448255</v>
      </c>
      <c r="G171" s="71">
        <v>61010435</v>
      </c>
      <c r="H171" s="71">
        <v>25065</v>
      </c>
      <c r="I171" s="72" t="s">
        <v>37</v>
      </c>
      <c r="J171" s="72" t="s">
        <v>65</v>
      </c>
      <c r="K171" s="73" t="s">
        <v>468</v>
      </c>
      <c r="L171" s="7">
        <v>5075</v>
      </c>
      <c r="M171" s="73" t="s">
        <v>300</v>
      </c>
      <c r="N171" s="70" t="s">
        <v>47</v>
      </c>
      <c r="O171" s="72" t="s">
        <v>350</v>
      </c>
      <c r="P171" s="74">
        <v>42710</v>
      </c>
      <c r="Q171" s="74">
        <v>42711.021527777775</v>
      </c>
      <c r="R171" s="74">
        <v>42712.517361111109</v>
      </c>
      <c r="S171" s="72" t="s">
        <v>94</v>
      </c>
      <c r="T171" s="72">
        <v>1052951135</v>
      </c>
      <c r="U171" s="72" t="s">
        <v>100</v>
      </c>
      <c r="V171" s="70" t="s">
        <v>38</v>
      </c>
      <c r="W171" s="75" t="s">
        <v>1225</v>
      </c>
      <c r="X171" s="40">
        <v>5075</v>
      </c>
      <c r="Y171" s="25"/>
    </row>
    <row r="172" spans="2:25" s="10" customFormat="1" ht="172.5" customHeight="1" x14ac:dyDescent="0.25">
      <c r="B172" s="70">
        <v>163</v>
      </c>
      <c r="C172" s="70" t="s">
        <v>36</v>
      </c>
      <c r="D172" s="71" t="s">
        <v>298</v>
      </c>
      <c r="E172" s="71">
        <v>900196347</v>
      </c>
      <c r="F172" s="71">
        <v>10448256</v>
      </c>
      <c r="G172" s="71">
        <v>61010458</v>
      </c>
      <c r="H172" s="71">
        <v>25065</v>
      </c>
      <c r="I172" s="72" t="s">
        <v>37</v>
      </c>
      <c r="J172" s="72" t="s">
        <v>65</v>
      </c>
      <c r="K172" s="73" t="s">
        <v>469</v>
      </c>
      <c r="L172" s="7">
        <v>832</v>
      </c>
      <c r="M172" s="73" t="s">
        <v>300</v>
      </c>
      <c r="N172" s="70">
        <v>979815</v>
      </c>
      <c r="O172" s="72" t="s">
        <v>225</v>
      </c>
      <c r="P172" s="74">
        <v>42711</v>
      </c>
      <c r="Q172" s="74">
        <v>42711.024305555555</v>
      </c>
      <c r="R172" s="74">
        <v>42711.347916666666</v>
      </c>
      <c r="S172" s="72" t="s">
        <v>94</v>
      </c>
      <c r="T172" s="72">
        <v>1052949500</v>
      </c>
      <c r="U172" s="72" t="s">
        <v>101</v>
      </c>
      <c r="V172" s="70" t="s">
        <v>38</v>
      </c>
      <c r="W172" s="75" t="s">
        <v>1226</v>
      </c>
      <c r="X172" s="40">
        <v>832</v>
      </c>
      <c r="Y172" s="25"/>
    </row>
    <row r="173" spans="2:25" s="10" customFormat="1" ht="172.5" customHeight="1" x14ac:dyDescent="0.25">
      <c r="B173" s="70">
        <v>164</v>
      </c>
      <c r="C173" s="70" t="s">
        <v>36</v>
      </c>
      <c r="D173" s="71" t="s">
        <v>298</v>
      </c>
      <c r="E173" s="71">
        <v>900196347</v>
      </c>
      <c r="F173" s="71">
        <v>10448256</v>
      </c>
      <c r="G173" s="71">
        <v>61010466</v>
      </c>
      <c r="H173" s="71">
        <v>25065</v>
      </c>
      <c r="I173" s="72" t="s">
        <v>37</v>
      </c>
      <c r="J173" s="72" t="s">
        <v>65</v>
      </c>
      <c r="K173" s="73" t="s">
        <v>470</v>
      </c>
      <c r="L173" s="7">
        <v>45300</v>
      </c>
      <c r="M173" s="73" t="s">
        <v>300</v>
      </c>
      <c r="N173" s="70">
        <v>979815</v>
      </c>
      <c r="O173" s="72" t="s">
        <v>147</v>
      </c>
      <c r="P173" s="74">
        <v>42711</v>
      </c>
      <c r="Q173" s="74">
        <v>42711.024305555555</v>
      </c>
      <c r="R173" s="74">
        <v>42711.347916666666</v>
      </c>
      <c r="S173" s="72" t="s">
        <v>94</v>
      </c>
      <c r="T173" s="72">
        <v>1052949500</v>
      </c>
      <c r="U173" s="72" t="s">
        <v>101</v>
      </c>
      <c r="V173" s="70" t="s">
        <v>38</v>
      </c>
      <c r="W173" s="75" t="s">
        <v>1227</v>
      </c>
      <c r="X173" s="40">
        <v>45300</v>
      </c>
      <c r="Y173" s="25"/>
    </row>
    <row r="174" spans="2:25" s="10" customFormat="1" ht="172.5" customHeight="1" x14ac:dyDescent="0.25">
      <c r="B174" s="70">
        <v>165</v>
      </c>
      <c r="C174" s="70" t="s">
        <v>36</v>
      </c>
      <c r="D174" s="71" t="s">
        <v>298</v>
      </c>
      <c r="E174" s="71">
        <v>900196347</v>
      </c>
      <c r="F174" s="71">
        <v>10448256</v>
      </c>
      <c r="G174" s="71">
        <v>61010455</v>
      </c>
      <c r="H174" s="71">
        <v>25065</v>
      </c>
      <c r="I174" s="72" t="s">
        <v>37</v>
      </c>
      <c r="J174" s="72" t="s">
        <v>65</v>
      </c>
      <c r="K174" s="73" t="s">
        <v>471</v>
      </c>
      <c r="L174" s="7">
        <v>2825</v>
      </c>
      <c r="M174" s="73" t="s">
        <v>300</v>
      </c>
      <c r="N174" s="70">
        <v>979815</v>
      </c>
      <c r="O174" s="72" t="s">
        <v>224</v>
      </c>
      <c r="P174" s="74">
        <v>42711</v>
      </c>
      <c r="Q174" s="74">
        <v>42711.024305555555</v>
      </c>
      <c r="R174" s="74">
        <v>42711.347916666666</v>
      </c>
      <c r="S174" s="72" t="s">
        <v>94</v>
      </c>
      <c r="T174" s="72">
        <v>1052949500</v>
      </c>
      <c r="U174" s="72" t="s">
        <v>101</v>
      </c>
      <c r="V174" s="70" t="s">
        <v>38</v>
      </c>
      <c r="W174" s="75" t="s">
        <v>1228</v>
      </c>
      <c r="X174" s="40">
        <v>2825</v>
      </c>
      <c r="Y174" s="25"/>
    </row>
    <row r="175" spans="2:25" s="10" customFormat="1" ht="172.5" customHeight="1" x14ac:dyDescent="0.25">
      <c r="B175" s="70">
        <v>166</v>
      </c>
      <c r="C175" s="70" t="s">
        <v>36</v>
      </c>
      <c r="D175" s="71" t="s">
        <v>298</v>
      </c>
      <c r="E175" s="71">
        <v>900196347</v>
      </c>
      <c r="F175" s="71">
        <v>10448256</v>
      </c>
      <c r="G175" s="71">
        <v>61010459</v>
      </c>
      <c r="H175" s="71">
        <v>25065</v>
      </c>
      <c r="I175" s="72" t="s">
        <v>37</v>
      </c>
      <c r="J175" s="72" t="s">
        <v>65</v>
      </c>
      <c r="K175" s="73" t="s">
        <v>472</v>
      </c>
      <c r="L175" s="7">
        <v>4600</v>
      </c>
      <c r="M175" s="73" t="s">
        <v>300</v>
      </c>
      <c r="N175" s="70">
        <v>979815</v>
      </c>
      <c r="O175" s="72" t="s">
        <v>292</v>
      </c>
      <c r="P175" s="74">
        <v>42711</v>
      </c>
      <c r="Q175" s="74">
        <v>42711.024305555555</v>
      </c>
      <c r="R175" s="74">
        <v>42711.347916666666</v>
      </c>
      <c r="S175" s="72" t="s">
        <v>94</v>
      </c>
      <c r="T175" s="72">
        <v>1052949500</v>
      </c>
      <c r="U175" s="72" t="s">
        <v>101</v>
      </c>
      <c r="V175" s="70" t="s">
        <v>38</v>
      </c>
      <c r="W175" s="75" t="s">
        <v>1229</v>
      </c>
      <c r="X175" s="40">
        <v>4600</v>
      </c>
      <c r="Y175" s="25"/>
    </row>
    <row r="176" spans="2:25" s="10" customFormat="1" ht="172.5" customHeight="1" x14ac:dyDescent="0.25">
      <c r="B176" s="70">
        <v>167</v>
      </c>
      <c r="C176" s="70" t="s">
        <v>36</v>
      </c>
      <c r="D176" s="71" t="s">
        <v>298</v>
      </c>
      <c r="E176" s="71">
        <v>900196347</v>
      </c>
      <c r="F176" s="71">
        <v>10448256</v>
      </c>
      <c r="G176" s="71">
        <v>61010456</v>
      </c>
      <c r="H176" s="71">
        <v>25065</v>
      </c>
      <c r="I176" s="72" t="s">
        <v>37</v>
      </c>
      <c r="J176" s="72" t="s">
        <v>65</v>
      </c>
      <c r="K176" s="73" t="s">
        <v>473</v>
      </c>
      <c r="L176" s="7">
        <v>4290</v>
      </c>
      <c r="M176" s="73" t="s">
        <v>300</v>
      </c>
      <c r="N176" s="70">
        <v>979815</v>
      </c>
      <c r="O176" s="72" t="s">
        <v>244</v>
      </c>
      <c r="P176" s="74">
        <v>42711</v>
      </c>
      <c r="Q176" s="74">
        <v>42711.024305555555</v>
      </c>
      <c r="R176" s="74">
        <v>42711.347916666666</v>
      </c>
      <c r="S176" s="72" t="s">
        <v>94</v>
      </c>
      <c r="T176" s="72">
        <v>1052949500</v>
      </c>
      <c r="U176" s="72" t="s">
        <v>101</v>
      </c>
      <c r="V176" s="70" t="s">
        <v>38</v>
      </c>
      <c r="W176" s="75" t="s">
        <v>1230</v>
      </c>
      <c r="X176" s="40">
        <v>4290</v>
      </c>
      <c r="Y176" s="25"/>
    </row>
    <row r="177" spans="2:25" s="10" customFormat="1" ht="172.5" customHeight="1" x14ac:dyDescent="0.25">
      <c r="B177" s="70">
        <v>168</v>
      </c>
      <c r="C177" s="70" t="s">
        <v>36</v>
      </c>
      <c r="D177" s="71" t="s">
        <v>298</v>
      </c>
      <c r="E177" s="71">
        <v>900196347</v>
      </c>
      <c r="F177" s="71">
        <v>10448256</v>
      </c>
      <c r="G177" s="71">
        <v>61010457</v>
      </c>
      <c r="H177" s="71">
        <v>25065</v>
      </c>
      <c r="I177" s="72" t="s">
        <v>37</v>
      </c>
      <c r="J177" s="72" t="s">
        <v>65</v>
      </c>
      <c r="K177" s="73" t="s">
        <v>474</v>
      </c>
      <c r="L177" s="7">
        <v>1730</v>
      </c>
      <c r="M177" s="73" t="s">
        <v>300</v>
      </c>
      <c r="N177" s="70">
        <v>979815</v>
      </c>
      <c r="O177" s="72" t="s">
        <v>268</v>
      </c>
      <c r="P177" s="74">
        <v>42711</v>
      </c>
      <c r="Q177" s="74">
        <v>42711.024305555555</v>
      </c>
      <c r="R177" s="74">
        <v>42711.347916666666</v>
      </c>
      <c r="S177" s="72" t="s">
        <v>94</v>
      </c>
      <c r="T177" s="72">
        <v>1052949500</v>
      </c>
      <c r="U177" s="72" t="s">
        <v>101</v>
      </c>
      <c r="V177" s="70" t="s">
        <v>38</v>
      </c>
      <c r="W177" s="75" t="s">
        <v>1231</v>
      </c>
      <c r="X177" s="40">
        <v>865</v>
      </c>
      <c r="Y177" s="25"/>
    </row>
    <row r="178" spans="2:25" s="10" customFormat="1" ht="172.5" customHeight="1" x14ac:dyDescent="0.25">
      <c r="B178" s="70">
        <v>169</v>
      </c>
      <c r="C178" s="70" t="s">
        <v>36</v>
      </c>
      <c r="D178" s="71" t="s">
        <v>298</v>
      </c>
      <c r="E178" s="71">
        <v>900196347</v>
      </c>
      <c r="F178" s="71">
        <v>10448256</v>
      </c>
      <c r="G178" s="71">
        <v>61010460</v>
      </c>
      <c r="H178" s="71">
        <v>25065</v>
      </c>
      <c r="I178" s="72" t="s">
        <v>37</v>
      </c>
      <c r="J178" s="72" t="s">
        <v>65</v>
      </c>
      <c r="K178" s="73" t="s">
        <v>475</v>
      </c>
      <c r="L178" s="7">
        <v>19576</v>
      </c>
      <c r="M178" s="73" t="s">
        <v>300</v>
      </c>
      <c r="N178" s="70">
        <v>979815</v>
      </c>
      <c r="O178" s="72" t="s">
        <v>171</v>
      </c>
      <c r="P178" s="74">
        <v>42711</v>
      </c>
      <c r="Q178" s="74">
        <v>42711.024305555555</v>
      </c>
      <c r="R178" s="74">
        <v>42711.347916666666</v>
      </c>
      <c r="S178" s="72" t="s">
        <v>94</v>
      </c>
      <c r="T178" s="72">
        <v>1052949500</v>
      </c>
      <c r="U178" s="72" t="s">
        <v>101</v>
      </c>
      <c r="V178" s="70" t="s">
        <v>38</v>
      </c>
      <c r="W178" s="75" t="s">
        <v>1232</v>
      </c>
      <c r="X178" s="40">
        <v>19576</v>
      </c>
      <c r="Y178" s="25"/>
    </row>
    <row r="179" spans="2:25" s="10" customFormat="1" ht="172.5" customHeight="1" x14ac:dyDescent="0.25">
      <c r="B179" s="70">
        <v>170</v>
      </c>
      <c r="C179" s="70" t="s">
        <v>36</v>
      </c>
      <c r="D179" s="71" t="s">
        <v>298</v>
      </c>
      <c r="E179" s="71">
        <v>900196347</v>
      </c>
      <c r="F179" s="71">
        <v>10448256</v>
      </c>
      <c r="G179" s="71">
        <v>61010463</v>
      </c>
      <c r="H179" s="71">
        <v>25065</v>
      </c>
      <c r="I179" s="72" t="s">
        <v>37</v>
      </c>
      <c r="J179" s="72" t="s">
        <v>65</v>
      </c>
      <c r="K179" s="73" t="s">
        <v>476</v>
      </c>
      <c r="L179" s="7">
        <v>2700</v>
      </c>
      <c r="M179" s="73" t="s">
        <v>300</v>
      </c>
      <c r="N179" s="70">
        <v>979815</v>
      </c>
      <c r="O179" s="72" t="s">
        <v>185</v>
      </c>
      <c r="P179" s="74">
        <v>42711</v>
      </c>
      <c r="Q179" s="74">
        <v>42711.024305555555</v>
      </c>
      <c r="R179" s="74">
        <v>42711.347916666666</v>
      </c>
      <c r="S179" s="72" t="s">
        <v>94</v>
      </c>
      <c r="T179" s="72">
        <v>1052949500</v>
      </c>
      <c r="U179" s="72" t="s">
        <v>101</v>
      </c>
      <c r="V179" s="70" t="s">
        <v>38</v>
      </c>
      <c r="W179" s="75" t="s">
        <v>1233</v>
      </c>
      <c r="X179" s="40">
        <v>2700</v>
      </c>
      <c r="Y179" s="25"/>
    </row>
    <row r="180" spans="2:25" s="10" customFormat="1" ht="172.5" customHeight="1" x14ac:dyDescent="0.25">
      <c r="B180" s="70">
        <v>171</v>
      </c>
      <c r="C180" s="70" t="s">
        <v>36</v>
      </c>
      <c r="D180" s="71" t="s">
        <v>298</v>
      </c>
      <c r="E180" s="71">
        <v>900196347</v>
      </c>
      <c r="F180" s="71">
        <v>10448256</v>
      </c>
      <c r="G180" s="71">
        <v>61010462</v>
      </c>
      <c r="H180" s="71">
        <v>25065</v>
      </c>
      <c r="I180" s="72" t="s">
        <v>37</v>
      </c>
      <c r="J180" s="72" t="s">
        <v>65</v>
      </c>
      <c r="K180" s="73" t="s">
        <v>477</v>
      </c>
      <c r="L180" s="7">
        <v>14400</v>
      </c>
      <c r="M180" s="73" t="s">
        <v>300</v>
      </c>
      <c r="N180" s="70">
        <v>979815</v>
      </c>
      <c r="O180" s="72" t="s">
        <v>175</v>
      </c>
      <c r="P180" s="74">
        <v>42711</v>
      </c>
      <c r="Q180" s="74">
        <v>42711.024305555555</v>
      </c>
      <c r="R180" s="74">
        <v>42711.347916666666</v>
      </c>
      <c r="S180" s="72" t="s">
        <v>94</v>
      </c>
      <c r="T180" s="72">
        <v>1052949500</v>
      </c>
      <c r="U180" s="72" t="s">
        <v>101</v>
      </c>
      <c r="V180" s="70" t="s">
        <v>38</v>
      </c>
      <c r="W180" s="75" t="s">
        <v>1234</v>
      </c>
      <c r="X180" s="40">
        <v>14400</v>
      </c>
      <c r="Y180" s="25"/>
    </row>
    <row r="181" spans="2:25" s="10" customFormat="1" ht="172.5" customHeight="1" x14ac:dyDescent="0.25">
      <c r="B181" s="70">
        <v>172</v>
      </c>
      <c r="C181" s="70" t="s">
        <v>36</v>
      </c>
      <c r="D181" s="71" t="s">
        <v>298</v>
      </c>
      <c r="E181" s="71">
        <v>900196347</v>
      </c>
      <c r="F181" s="71">
        <v>10448256</v>
      </c>
      <c r="G181" s="71">
        <v>61010467</v>
      </c>
      <c r="H181" s="71">
        <v>25065</v>
      </c>
      <c r="I181" s="72" t="s">
        <v>37</v>
      </c>
      <c r="J181" s="72" t="s">
        <v>65</v>
      </c>
      <c r="K181" s="73" t="s">
        <v>478</v>
      </c>
      <c r="L181" s="7">
        <v>12900</v>
      </c>
      <c r="M181" s="73" t="s">
        <v>300</v>
      </c>
      <c r="N181" s="70">
        <v>979815</v>
      </c>
      <c r="O181" s="72" t="s">
        <v>66</v>
      </c>
      <c r="P181" s="74">
        <v>42711</v>
      </c>
      <c r="Q181" s="74">
        <v>42711.024305555555</v>
      </c>
      <c r="R181" s="74">
        <v>42711.347916666666</v>
      </c>
      <c r="S181" s="72" t="s">
        <v>94</v>
      </c>
      <c r="T181" s="72">
        <v>1052949500</v>
      </c>
      <c r="U181" s="72" t="s">
        <v>101</v>
      </c>
      <c r="V181" s="70" t="s">
        <v>38</v>
      </c>
      <c r="W181" s="75" t="s">
        <v>1235</v>
      </c>
      <c r="X181" s="40">
        <v>12900</v>
      </c>
      <c r="Y181" s="25"/>
    </row>
    <row r="182" spans="2:25" s="10" customFormat="1" ht="172.5" customHeight="1" x14ac:dyDescent="0.25">
      <c r="B182" s="70">
        <v>173</v>
      </c>
      <c r="C182" s="70" t="s">
        <v>36</v>
      </c>
      <c r="D182" s="71" t="s">
        <v>298</v>
      </c>
      <c r="E182" s="71">
        <v>900196347</v>
      </c>
      <c r="F182" s="71">
        <v>10448272</v>
      </c>
      <c r="G182" s="71">
        <v>61010629</v>
      </c>
      <c r="H182" s="71">
        <v>25065</v>
      </c>
      <c r="I182" s="72" t="s">
        <v>37</v>
      </c>
      <c r="J182" s="72" t="s">
        <v>65</v>
      </c>
      <c r="K182" s="73" t="s">
        <v>479</v>
      </c>
      <c r="L182" s="7">
        <v>832</v>
      </c>
      <c r="M182" s="73" t="s">
        <v>300</v>
      </c>
      <c r="N182" s="70">
        <v>980271</v>
      </c>
      <c r="O182" s="72" t="s">
        <v>225</v>
      </c>
      <c r="P182" s="74">
        <v>42713</v>
      </c>
      <c r="Q182" s="74">
        <v>42713.165972222225</v>
      </c>
      <c r="R182" s="74">
        <v>42713.399305555555</v>
      </c>
      <c r="S182" s="72" t="s">
        <v>94</v>
      </c>
      <c r="T182" s="72">
        <v>33208160</v>
      </c>
      <c r="U182" s="72" t="s">
        <v>480</v>
      </c>
      <c r="V182" s="70" t="s">
        <v>38</v>
      </c>
      <c r="W182" s="75" t="s">
        <v>1236</v>
      </c>
      <c r="X182" s="40">
        <v>832</v>
      </c>
      <c r="Y182" s="25"/>
    </row>
    <row r="183" spans="2:25" s="10" customFormat="1" ht="172.5" customHeight="1" x14ac:dyDescent="0.25">
      <c r="B183" s="70">
        <v>174</v>
      </c>
      <c r="C183" s="70" t="s">
        <v>36</v>
      </c>
      <c r="D183" s="71" t="s">
        <v>298</v>
      </c>
      <c r="E183" s="71">
        <v>900196347</v>
      </c>
      <c r="F183" s="71">
        <v>10448272</v>
      </c>
      <c r="G183" s="71">
        <v>61010632</v>
      </c>
      <c r="H183" s="71">
        <v>25065</v>
      </c>
      <c r="I183" s="72" t="s">
        <v>37</v>
      </c>
      <c r="J183" s="72" t="s">
        <v>65</v>
      </c>
      <c r="K183" s="73" t="s">
        <v>481</v>
      </c>
      <c r="L183" s="7">
        <v>6339</v>
      </c>
      <c r="M183" s="73" t="s">
        <v>300</v>
      </c>
      <c r="N183" s="70">
        <v>980271</v>
      </c>
      <c r="O183" s="72" t="s">
        <v>186</v>
      </c>
      <c r="P183" s="74">
        <v>42713</v>
      </c>
      <c r="Q183" s="74">
        <v>42713.165972222225</v>
      </c>
      <c r="R183" s="74">
        <v>42713.399305555555</v>
      </c>
      <c r="S183" s="72" t="s">
        <v>94</v>
      </c>
      <c r="T183" s="72">
        <v>33208160</v>
      </c>
      <c r="U183" s="72" t="s">
        <v>480</v>
      </c>
      <c r="V183" s="70" t="s">
        <v>38</v>
      </c>
      <c r="W183" s="75" t="s">
        <v>1237</v>
      </c>
      <c r="X183" s="40">
        <v>6339</v>
      </c>
      <c r="Y183" s="25"/>
    </row>
    <row r="184" spans="2:25" s="10" customFormat="1" ht="172.5" customHeight="1" x14ac:dyDescent="0.25">
      <c r="B184" s="70">
        <v>175</v>
      </c>
      <c r="C184" s="70" t="s">
        <v>36</v>
      </c>
      <c r="D184" s="71" t="s">
        <v>298</v>
      </c>
      <c r="E184" s="71">
        <v>900196347</v>
      </c>
      <c r="F184" s="71">
        <v>10448272</v>
      </c>
      <c r="G184" s="71">
        <v>61010640</v>
      </c>
      <c r="H184" s="71">
        <v>25065</v>
      </c>
      <c r="I184" s="72" t="s">
        <v>37</v>
      </c>
      <c r="J184" s="72" t="s">
        <v>65</v>
      </c>
      <c r="K184" s="73" t="s">
        <v>482</v>
      </c>
      <c r="L184" s="7">
        <v>45300</v>
      </c>
      <c r="M184" s="73" t="s">
        <v>300</v>
      </c>
      <c r="N184" s="70">
        <v>980271</v>
      </c>
      <c r="O184" s="72" t="s">
        <v>147</v>
      </c>
      <c r="P184" s="74">
        <v>42713</v>
      </c>
      <c r="Q184" s="74">
        <v>42713.165972222225</v>
      </c>
      <c r="R184" s="74">
        <v>42713.399305555555</v>
      </c>
      <c r="S184" s="72" t="s">
        <v>94</v>
      </c>
      <c r="T184" s="72">
        <v>33208160</v>
      </c>
      <c r="U184" s="72" t="s">
        <v>480</v>
      </c>
      <c r="V184" s="70" t="s">
        <v>38</v>
      </c>
      <c r="W184" s="75" t="s">
        <v>1238</v>
      </c>
      <c r="X184" s="40">
        <v>45300</v>
      </c>
      <c r="Y184" s="25"/>
    </row>
    <row r="185" spans="2:25" s="10" customFormat="1" ht="172.5" customHeight="1" x14ac:dyDescent="0.25">
      <c r="B185" s="70">
        <v>176</v>
      </c>
      <c r="C185" s="70" t="s">
        <v>36</v>
      </c>
      <c r="D185" s="71" t="s">
        <v>298</v>
      </c>
      <c r="E185" s="71">
        <v>900196347</v>
      </c>
      <c r="F185" s="71">
        <v>10448272</v>
      </c>
      <c r="G185" s="71">
        <v>61010630</v>
      </c>
      <c r="H185" s="71">
        <v>25065</v>
      </c>
      <c r="I185" s="72" t="s">
        <v>37</v>
      </c>
      <c r="J185" s="72" t="s">
        <v>65</v>
      </c>
      <c r="K185" s="73" t="s">
        <v>483</v>
      </c>
      <c r="L185" s="7">
        <v>9200</v>
      </c>
      <c r="M185" s="73" t="s">
        <v>300</v>
      </c>
      <c r="N185" s="70">
        <v>980271</v>
      </c>
      <c r="O185" s="72" t="s">
        <v>292</v>
      </c>
      <c r="P185" s="74">
        <v>42713</v>
      </c>
      <c r="Q185" s="74">
        <v>42713.165972222225</v>
      </c>
      <c r="R185" s="74">
        <v>42713.399305555555</v>
      </c>
      <c r="S185" s="72" t="s">
        <v>94</v>
      </c>
      <c r="T185" s="72">
        <v>33208160</v>
      </c>
      <c r="U185" s="72" t="s">
        <v>480</v>
      </c>
      <c r="V185" s="70" t="s">
        <v>38</v>
      </c>
      <c r="W185" s="75" t="s">
        <v>1239</v>
      </c>
      <c r="X185" s="40">
        <v>9200</v>
      </c>
      <c r="Y185" s="25"/>
    </row>
    <row r="186" spans="2:25" s="10" customFormat="1" ht="172.5" customHeight="1" x14ac:dyDescent="0.25">
      <c r="B186" s="70">
        <v>177</v>
      </c>
      <c r="C186" s="70" t="s">
        <v>36</v>
      </c>
      <c r="D186" s="71" t="s">
        <v>298</v>
      </c>
      <c r="E186" s="71">
        <v>900196347</v>
      </c>
      <c r="F186" s="71">
        <v>10448272</v>
      </c>
      <c r="G186" s="71">
        <v>61010628</v>
      </c>
      <c r="H186" s="71">
        <v>25065</v>
      </c>
      <c r="I186" s="72" t="s">
        <v>37</v>
      </c>
      <c r="J186" s="72" t="s">
        <v>65</v>
      </c>
      <c r="K186" s="73" t="s">
        <v>484</v>
      </c>
      <c r="L186" s="7">
        <v>4290</v>
      </c>
      <c r="M186" s="73" t="s">
        <v>300</v>
      </c>
      <c r="N186" s="70">
        <v>980271</v>
      </c>
      <c r="O186" s="72" t="s">
        <v>244</v>
      </c>
      <c r="P186" s="74">
        <v>42713</v>
      </c>
      <c r="Q186" s="74">
        <v>42713.165972222225</v>
      </c>
      <c r="R186" s="74">
        <v>42713.399305555555</v>
      </c>
      <c r="S186" s="72" t="s">
        <v>94</v>
      </c>
      <c r="T186" s="72">
        <v>33208160</v>
      </c>
      <c r="U186" s="72" t="s">
        <v>480</v>
      </c>
      <c r="V186" s="70" t="s">
        <v>38</v>
      </c>
      <c r="W186" s="75" t="s">
        <v>1240</v>
      </c>
      <c r="X186" s="40">
        <v>4290</v>
      </c>
      <c r="Y186" s="25"/>
    </row>
    <row r="187" spans="2:25" s="10" customFormat="1" ht="172.5" customHeight="1" x14ac:dyDescent="0.25">
      <c r="B187" s="70">
        <v>178</v>
      </c>
      <c r="C187" s="70" t="s">
        <v>36</v>
      </c>
      <c r="D187" s="71" t="s">
        <v>298</v>
      </c>
      <c r="E187" s="71">
        <v>900196347</v>
      </c>
      <c r="F187" s="71">
        <v>10448272</v>
      </c>
      <c r="G187" s="71">
        <v>61010627</v>
      </c>
      <c r="H187" s="71">
        <v>25065</v>
      </c>
      <c r="I187" s="72" t="s">
        <v>37</v>
      </c>
      <c r="J187" s="72" t="s">
        <v>65</v>
      </c>
      <c r="K187" s="73" t="s">
        <v>485</v>
      </c>
      <c r="L187" s="7">
        <v>2825</v>
      </c>
      <c r="M187" s="73" t="s">
        <v>300</v>
      </c>
      <c r="N187" s="70">
        <v>980271</v>
      </c>
      <c r="O187" s="72" t="s">
        <v>224</v>
      </c>
      <c r="P187" s="74">
        <v>42713</v>
      </c>
      <c r="Q187" s="74">
        <v>42713.165972222225</v>
      </c>
      <c r="R187" s="74">
        <v>42713.399305555555</v>
      </c>
      <c r="S187" s="72" t="s">
        <v>94</v>
      </c>
      <c r="T187" s="72">
        <v>33208160</v>
      </c>
      <c r="U187" s="72" t="s">
        <v>480</v>
      </c>
      <c r="V187" s="70" t="s">
        <v>38</v>
      </c>
      <c r="W187" s="75" t="s">
        <v>1241</v>
      </c>
      <c r="X187" s="40">
        <v>2825</v>
      </c>
      <c r="Y187" s="25"/>
    </row>
    <row r="188" spans="2:25" s="10" customFormat="1" ht="172.5" customHeight="1" x14ac:dyDescent="0.25">
      <c r="B188" s="70">
        <v>179</v>
      </c>
      <c r="C188" s="70" t="s">
        <v>36</v>
      </c>
      <c r="D188" s="71" t="s">
        <v>298</v>
      </c>
      <c r="E188" s="71">
        <v>900196347</v>
      </c>
      <c r="F188" s="71">
        <v>10448272</v>
      </c>
      <c r="G188" s="71">
        <v>61010631</v>
      </c>
      <c r="H188" s="71">
        <v>25065</v>
      </c>
      <c r="I188" s="72" t="s">
        <v>37</v>
      </c>
      <c r="J188" s="72" t="s">
        <v>65</v>
      </c>
      <c r="K188" s="73" t="s">
        <v>486</v>
      </c>
      <c r="L188" s="7">
        <v>2168</v>
      </c>
      <c r="M188" s="73" t="s">
        <v>300</v>
      </c>
      <c r="N188" s="70">
        <v>980271</v>
      </c>
      <c r="O188" s="72" t="s">
        <v>152</v>
      </c>
      <c r="P188" s="74">
        <v>42713</v>
      </c>
      <c r="Q188" s="74">
        <v>42713.165972222225</v>
      </c>
      <c r="R188" s="74">
        <v>42713.399305555555</v>
      </c>
      <c r="S188" s="72" t="s">
        <v>94</v>
      </c>
      <c r="T188" s="72">
        <v>33208160</v>
      </c>
      <c r="U188" s="72" t="s">
        <v>480</v>
      </c>
      <c r="V188" s="70" t="s">
        <v>38</v>
      </c>
      <c r="W188" s="75" t="s">
        <v>1242</v>
      </c>
      <c r="X188" s="40">
        <v>2168</v>
      </c>
      <c r="Y188" s="25"/>
    </row>
    <row r="189" spans="2:25" s="10" customFormat="1" ht="172.5" customHeight="1" x14ac:dyDescent="0.25">
      <c r="B189" s="70">
        <v>180</v>
      </c>
      <c r="C189" s="70" t="s">
        <v>36</v>
      </c>
      <c r="D189" s="71" t="s">
        <v>298</v>
      </c>
      <c r="E189" s="71">
        <v>900196347</v>
      </c>
      <c r="F189" s="71">
        <v>10448346</v>
      </c>
      <c r="G189" s="71">
        <v>61011594</v>
      </c>
      <c r="H189" s="71">
        <v>25065</v>
      </c>
      <c r="I189" s="72" t="s">
        <v>37</v>
      </c>
      <c r="J189" s="72" t="s">
        <v>65</v>
      </c>
      <c r="K189" s="73" t="s">
        <v>487</v>
      </c>
      <c r="L189" s="7">
        <v>416</v>
      </c>
      <c r="M189" s="73" t="s">
        <v>300</v>
      </c>
      <c r="N189" s="70">
        <v>984823</v>
      </c>
      <c r="O189" s="72" t="s">
        <v>225</v>
      </c>
      <c r="P189" s="74">
        <v>42733</v>
      </c>
      <c r="Q189" s="74">
        <v>42734.416666666664</v>
      </c>
      <c r="R189" s="74">
        <v>42734.65347222222</v>
      </c>
      <c r="S189" s="72" t="s">
        <v>94</v>
      </c>
      <c r="T189" s="72">
        <v>1002488087</v>
      </c>
      <c r="U189" s="72" t="s">
        <v>102</v>
      </c>
      <c r="V189" s="70" t="s">
        <v>38</v>
      </c>
      <c r="W189" s="75" t="s">
        <v>1243</v>
      </c>
      <c r="X189" s="40">
        <v>416</v>
      </c>
      <c r="Y189" s="25"/>
    </row>
    <row r="190" spans="2:25" s="10" customFormat="1" ht="172.5" customHeight="1" x14ac:dyDescent="0.25">
      <c r="B190" s="70">
        <v>181</v>
      </c>
      <c r="C190" s="70" t="s">
        <v>36</v>
      </c>
      <c r="D190" s="71" t="s">
        <v>298</v>
      </c>
      <c r="E190" s="71">
        <v>900196347</v>
      </c>
      <c r="F190" s="71">
        <v>10448346</v>
      </c>
      <c r="G190" s="71">
        <v>61011597</v>
      </c>
      <c r="H190" s="71">
        <v>25065</v>
      </c>
      <c r="I190" s="72" t="s">
        <v>37</v>
      </c>
      <c r="J190" s="72" t="s">
        <v>65</v>
      </c>
      <c r="K190" s="73" t="s">
        <v>487</v>
      </c>
      <c r="L190" s="7">
        <v>65000</v>
      </c>
      <c r="M190" s="73" t="s">
        <v>300</v>
      </c>
      <c r="N190" s="70">
        <v>984823</v>
      </c>
      <c r="O190" s="72" t="s">
        <v>154</v>
      </c>
      <c r="P190" s="74">
        <v>42733</v>
      </c>
      <c r="Q190" s="74">
        <v>42734.416666666664</v>
      </c>
      <c r="R190" s="74">
        <v>42734.65347222222</v>
      </c>
      <c r="S190" s="72" t="s">
        <v>94</v>
      </c>
      <c r="T190" s="72">
        <v>1002488087</v>
      </c>
      <c r="U190" s="72" t="s">
        <v>102</v>
      </c>
      <c r="V190" s="70" t="s">
        <v>38</v>
      </c>
      <c r="W190" s="75" t="s">
        <v>1244</v>
      </c>
      <c r="X190" s="40">
        <v>65000</v>
      </c>
      <c r="Y190" s="25"/>
    </row>
    <row r="191" spans="2:25" s="10" customFormat="1" ht="172.5" customHeight="1" x14ac:dyDescent="0.25">
      <c r="B191" s="70">
        <v>182</v>
      </c>
      <c r="C191" s="70" t="s">
        <v>36</v>
      </c>
      <c r="D191" s="71" t="s">
        <v>298</v>
      </c>
      <c r="E191" s="71">
        <v>900196347</v>
      </c>
      <c r="F191" s="71">
        <v>10448346</v>
      </c>
      <c r="G191" s="71">
        <v>61011596</v>
      </c>
      <c r="H191" s="71">
        <v>25065</v>
      </c>
      <c r="I191" s="72" t="s">
        <v>37</v>
      </c>
      <c r="J191" s="72" t="s">
        <v>65</v>
      </c>
      <c r="K191" s="73" t="s">
        <v>487</v>
      </c>
      <c r="L191" s="7">
        <v>2700</v>
      </c>
      <c r="M191" s="73" t="s">
        <v>300</v>
      </c>
      <c r="N191" s="70">
        <v>984823</v>
      </c>
      <c r="O191" s="72" t="s">
        <v>185</v>
      </c>
      <c r="P191" s="74">
        <v>42733</v>
      </c>
      <c r="Q191" s="74">
        <v>42734.416666666664</v>
      </c>
      <c r="R191" s="74">
        <v>42734.65347222222</v>
      </c>
      <c r="S191" s="72" t="s">
        <v>94</v>
      </c>
      <c r="T191" s="72">
        <v>1002488087</v>
      </c>
      <c r="U191" s="72" t="s">
        <v>102</v>
      </c>
      <c r="V191" s="70" t="s">
        <v>38</v>
      </c>
      <c r="W191" s="75" t="s">
        <v>1245</v>
      </c>
      <c r="X191" s="40">
        <v>2700</v>
      </c>
      <c r="Y191" s="25"/>
    </row>
    <row r="192" spans="2:25" s="10" customFormat="1" ht="172.5" customHeight="1" x14ac:dyDescent="0.25">
      <c r="B192" s="70">
        <v>183</v>
      </c>
      <c r="C192" s="70" t="s">
        <v>36</v>
      </c>
      <c r="D192" s="71" t="s">
        <v>298</v>
      </c>
      <c r="E192" s="71">
        <v>900196347</v>
      </c>
      <c r="F192" s="71">
        <v>10448346</v>
      </c>
      <c r="G192" s="71">
        <v>61011599</v>
      </c>
      <c r="H192" s="71">
        <v>25065</v>
      </c>
      <c r="I192" s="72" t="s">
        <v>37</v>
      </c>
      <c r="J192" s="72" t="s">
        <v>65</v>
      </c>
      <c r="K192" s="73" t="s">
        <v>487</v>
      </c>
      <c r="L192" s="7">
        <v>45300</v>
      </c>
      <c r="M192" s="73" t="s">
        <v>300</v>
      </c>
      <c r="N192" s="70">
        <v>984823</v>
      </c>
      <c r="O192" s="72" t="s">
        <v>147</v>
      </c>
      <c r="P192" s="74">
        <v>42733</v>
      </c>
      <c r="Q192" s="74">
        <v>42734.416666666664</v>
      </c>
      <c r="R192" s="74">
        <v>42734.65347222222</v>
      </c>
      <c r="S192" s="72" t="s">
        <v>94</v>
      </c>
      <c r="T192" s="72">
        <v>1002488087</v>
      </c>
      <c r="U192" s="72" t="s">
        <v>102</v>
      </c>
      <c r="V192" s="70" t="s">
        <v>38</v>
      </c>
      <c r="W192" s="75" t="s">
        <v>1246</v>
      </c>
      <c r="X192" s="40">
        <v>45300</v>
      </c>
      <c r="Y192" s="25"/>
    </row>
    <row r="193" spans="2:25" s="10" customFormat="1" ht="172.5" customHeight="1" x14ac:dyDescent="0.25">
      <c r="B193" s="70">
        <v>184</v>
      </c>
      <c r="C193" s="70" t="s">
        <v>36</v>
      </c>
      <c r="D193" s="71" t="s">
        <v>298</v>
      </c>
      <c r="E193" s="71">
        <v>900196347</v>
      </c>
      <c r="F193" s="71">
        <v>10448346</v>
      </c>
      <c r="G193" s="71">
        <v>61011592</v>
      </c>
      <c r="H193" s="71">
        <v>25065</v>
      </c>
      <c r="I193" s="72" t="s">
        <v>37</v>
      </c>
      <c r="J193" s="72" t="s">
        <v>65</v>
      </c>
      <c r="K193" s="73" t="s">
        <v>487</v>
      </c>
      <c r="L193" s="7">
        <v>2825</v>
      </c>
      <c r="M193" s="73" t="s">
        <v>300</v>
      </c>
      <c r="N193" s="70">
        <v>984823</v>
      </c>
      <c r="O193" s="72" t="s">
        <v>224</v>
      </c>
      <c r="P193" s="74">
        <v>42733</v>
      </c>
      <c r="Q193" s="74">
        <v>42734.416666666664</v>
      </c>
      <c r="R193" s="74">
        <v>42734.65347222222</v>
      </c>
      <c r="S193" s="72" t="s">
        <v>94</v>
      </c>
      <c r="T193" s="72">
        <v>1002488087</v>
      </c>
      <c r="U193" s="72" t="s">
        <v>102</v>
      </c>
      <c r="V193" s="70" t="s">
        <v>38</v>
      </c>
      <c r="W193" s="75" t="s">
        <v>1247</v>
      </c>
      <c r="X193" s="40">
        <v>2825</v>
      </c>
      <c r="Y193" s="25"/>
    </row>
    <row r="194" spans="2:25" s="10" customFormat="1" ht="172.5" customHeight="1" x14ac:dyDescent="0.25">
      <c r="B194" s="70">
        <v>185</v>
      </c>
      <c r="C194" s="70" t="s">
        <v>36</v>
      </c>
      <c r="D194" s="71" t="s">
        <v>298</v>
      </c>
      <c r="E194" s="71">
        <v>900196347</v>
      </c>
      <c r="F194" s="71">
        <v>10448346</v>
      </c>
      <c r="G194" s="71">
        <v>61011593</v>
      </c>
      <c r="H194" s="71">
        <v>25065</v>
      </c>
      <c r="I194" s="72" t="s">
        <v>37</v>
      </c>
      <c r="J194" s="72" t="s">
        <v>65</v>
      </c>
      <c r="K194" s="73" t="s">
        <v>487</v>
      </c>
      <c r="L194" s="7">
        <v>4290</v>
      </c>
      <c r="M194" s="73" t="s">
        <v>300</v>
      </c>
      <c r="N194" s="70">
        <v>984823</v>
      </c>
      <c r="O194" s="72" t="s">
        <v>244</v>
      </c>
      <c r="P194" s="74">
        <v>42733</v>
      </c>
      <c r="Q194" s="74">
        <v>42734.416666666664</v>
      </c>
      <c r="R194" s="74">
        <v>42734.65347222222</v>
      </c>
      <c r="S194" s="72" t="s">
        <v>94</v>
      </c>
      <c r="T194" s="72">
        <v>1002488087</v>
      </c>
      <c r="U194" s="72" t="s">
        <v>102</v>
      </c>
      <c r="V194" s="70" t="s">
        <v>38</v>
      </c>
      <c r="W194" s="75" t="s">
        <v>1248</v>
      </c>
      <c r="X194" s="40">
        <v>4290</v>
      </c>
      <c r="Y194" s="25"/>
    </row>
    <row r="195" spans="2:25" s="10" customFormat="1" ht="172.5" customHeight="1" x14ac:dyDescent="0.25">
      <c r="B195" s="70">
        <v>186</v>
      </c>
      <c r="C195" s="70" t="s">
        <v>36</v>
      </c>
      <c r="D195" s="71" t="s">
        <v>298</v>
      </c>
      <c r="E195" s="71">
        <v>900196347</v>
      </c>
      <c r="F195" s="71">
        <v>9671859</v>
      </c>
      <c r="G195" s="71">
        <v>61021910</v>
      </c>
      <c r="H195" s="71">
        <v>25065</v>
      </c>
      <c r="I195" s="72" t="s">
        <v>37</v>
      </c>
      <c r="J195" s="72" t="s">
        <v>65</v>
      </c>
      <c r="K195" s="73" t="s">
        <v>488</v>
      </c>
      <c r="L195" s="7">
        <v>10840</v>
      </c>
      <c r="M195" s="73" t="s">
        <v>300</v>
      </c>
      <c r="N195" s="70">
        <v>315922</v>
      </c>
      <c r="O195" s="72" t="s">
        <v>152</v>
      </c>
      <c r="P195" s="74">
        <v>41217</v>
      </c>
      <c r="Q195" s="74">
        <v>41218.90347222222</v>
      </c>
      <c r="R195" s="74">
        <v>41222.457638888889</v>
      </c>
      <c r="S195" s="72" t="s">
        <v>94</v>
      </c>
      <c r="T195" s="72">
        <v>33237323</v>
      </c>
      <c r="U195" s="72" t="s">
        <v>103</v>
      </c>
      <c r="V195" s="70" t="s">
        <v>38</v>
      </c>
      <c r="W195" s="75" t="s">
        <v>1249</v>
      </c>
      <c r="X195" s="40">
        <v>10840</v>
      </c>
      <c r="Y195" s="25"/>
    </row>
    <row r="196" spans="2:25" s="10" customFormat="1" ht="172.5" customHeight="1" x14ac:dyDescent="0.25">
      <c r="B196" s="70">
        <v>187</v>
      </c>
      <c r="C196" s="70" t="s">
        <v>36</v>
      </c>
      <c r="D196" s="71" t="s">
        <v>298</v>
      </c>
      <c r="E196" s="71">
        <v>900196347</v>
      </c>
      <c r="F196" s="71">
        <v>9671859</v>
      </c>
      <c r="G196" s="71">
        <v>61021917</v>
      </c>
      <c r="H196" s="71">
        <v>25065</v>
      </c>
      <c r="I196" s="72" t="s">
        <v>37</v>
      </c>
      <c r="J196" s="72" t="s">
        <v>65</v>
      </c>
      <c r="K196" s="73" t="s">
        <v>489</v>
      </c>
      <c r="L196" s="7">
        <v>22900</v>
      </c>
      <c r="M196" s="73" t="s">
        <v>300</v>
      </c>
      <c r="N196" s="70">
        <v>315922</v>
      </c>
      <c r="O196" s="72" t="s">
        <v>140</v>
      </c>
      <c r="P196" s="74">
        <v>41217</v>
      </c>
      <c r="Q196" s="74">
        <v>41218.90347222222</v>
      </c>
      <c r="R196" s="74">
        <v>41222.457638888889</v>
      </c>
      <c r="S196" s="72" t="s">
        <v>94</v>
      </c>
      <c r="T196" s="72">
        <v>33237323</v>
      </c>
      <c r="U196" s="72" t="s">
        <v>103</v>
      </c>
      <c r="V196" s="70" t="s">
        <v>38</v>
      </c>
      <c r="W196" s="75" t="s">
        <v>1250</v>
      </c>
      <c r="X196" s="40">
        <v>22900</v>
      </c>
      <c r="Y196" s="25"/>
    </row>
    <row r="197" spans="2:25" s="10" customFormat="1" ht="172.5" customHeight="1" x14ac:dyDescent="0.25">
      <c r="B197" s="70">
        <v>188</v>
      </c>
      <c r="C197" s="70" t="s">
        <v>36</v>
      </c>
      <c r="D197" s="71" t="s">
        <v>298</v>
      </c>
      <c r="E197" s="71">
        <v>900196347</v>
      </c>
      <c r="F197" s="71">
        <v>9671859</v>
      </c>
      <c r="G197" s="71">
        <v>61021907</v>
      </c>
      <c r="H197" s="71">
        <v>25065</v>
      </c>
      <c r="I197" s="72" t="s">
        <v>37</v>
      </c>
      <c r="J197" s="72" t="s">
        <v>65</v>
      </c>
      <c r="K197" s="73" t="s">
        <v>490</v>
      </c>
      <c r="L197" s="7">
        <v>500</v>
      </c>
      <c r="M197" s="73" t="s">
        <v>300</v>
      </c>
      <c r="N197" s="70">
        <v>315922</v>
      </c>
      <c r="O197" s="72" t="s">
        <v>268</v>
      </c>
      <c r="P197" s="74">
        <v>41217</v>
      </c>
      <c r="Q197" s="74">
        <v>41218.90347222222</v>
      </c>
      <c r="R197" s="74">
        <v>41222.457638888889</v>
      </c>
      <c r="S197" s="72" t="s">
        <v>94</v>
      </c>
      <c r="T197" s="72">
        <v>33237323</v>
      </c>
      <c r="U197" s="72" t="s">
        <v>103</v>
      </c>
      <c r="V197" s="70" t="s">
        <v>38</v>
      </c>
      <c r="W197" s="75" t="s">
        <v>1251</v>
      </c>
      <c r="X197" s="40">
        <v>500</v>
      </c>
      <c r="Y197" s="25"/>
    </row>
    <row r="198" spans="2:25" s="10" customFormat="1" ht="172.5" customHeight="1" x14ac:dyDescent="0.25">
      <c r="B198" s="70">
        <v>189</v>
      </c>
      <c r="C198" s="70" t="s">
        <v>36</v>
      </c>
      <c r="D198" s="71" t="s">
        <v>298</v>
      </c>
      <c r="E198" s="71">
        <v>900196347</v>
      </c>
      <c r="F198" s="71">
        <v>9671859</v>
      </c>
      <c r="G198" s="71">
        <v>61021916</v>
      </c>
      <c r="H198" s="71">
        <v>25065</v>
      </c>
      <c r="I198" s="72" t="s">
        <v>37</v>
      </c>
      <c r="J198" s="72" t="s">
        <v>65</v>
      </c>
      <c r="K198" s="73" t="s">
        <v>491</v>
      </c>
      <c r="L198" s="7">
        <v>7600</v>
      </c>
      <c r="M198" s="73" t="s">
        <v>300</v>
      </c>
      <c r="N198" s="70">
        <v>315922</v>
      </c>
      <c r="O198" s="72" t="s">
        <v>161</v>
      </c>
      <c r="P198" s="74">
        <v>41217</v>
      </c>
      <c r="Q198" s="74">
        <v>41218.90347222222</v>
      </c>
      <c r="R198" s="74">
        <v>41222.457638888889</v>
      </c>
      <c r="S198" s="72" t="s">
        <v>94</v>
      </c>
      <c r="T198" s="72">
        <v>33237323</v>
      </c>
      <c r="U198" s="72" t="s">
        <v>103</v>
      </c>
      <c r="V198" s="70" t="s">
        <v>38</v>
      </c>
      <c r="W198" s="75" t="s">
        <v>1252</v>
      </c>
      <c r="X198" s="40">
        <v>7600</v>
      </c>
      <c r="Y198" s="25"/>
    </row>
    <row r="199" spans="2:25" s="10" customFormat="1" ht="172.5" customHeight="1" x14ac:dyDescent="0.25">
      <c r="B199" s="70">
        <v>190</v>
      </c>
      <c r="C199" s="70" t="s">
        <v>36</v>
      </c>
      <c r="D199" s="71" t="s">
        <v>298</v>
      </c>
      <c r="E199" s="71">
        <v>900196347</v>
      </c>
      <c r="F199" s="71">
        <v>9671859</v>
      </c>
      <c r="G199" s="71">
        <v>61021922</v>
      </c>
      <c r="H199" s="71">
        <v>25065</v>
      </c>
      <c r="I199" s="72" t="s">
        <v>37</v>
      </c>
      <c r="J199" s="72" t="s">
        <v>65</v>
      </c>
      <c r="K199" s="73" t="s">
        <v>492</v>
      </c>
      <c r="L199" s="7">
        <v>30000</v>
      </c>
      <c r="M199" s="73" t="s">
        <v>300</v>
      </c>
      <c r="N199" s="70">
        <v>315922</v>
      </c>
      <c r="O199" s="72" t="s">
        <v>150</v>
      </c>
      <c r="P199" s="74">
        <v>41217</v>
      </c>
      <c r="Q199" s="74">
        <v>41218.90347222222</v>
      </c>
      <c r="R199" s="74">
        <v>41222.457638888889</v>
      </c>
      <c r="S199" s="72" t="s">
        <v>94</v>
      </c>
      <c r="T199" s="72">
        <v>33237323</v>
      </c>
      <c r="U199" s="72" t="s">
        <v>103</v>
      </c>
      <c r="V199" s="70" t="s">
        <v>38</v>
      </c>
      <c r="W199" s="75" t="s">
        <v>1253</v>
      </c>
      <c r="X199" s="40">
        <v>30000</v>
      </c>
      <c r="Y199" s="25"/>
    </row>
    <row r="200" spans="2:25" s="10" customFormat="1" ht="172.5" customHeight="1" x14ac:dyDescent="0.25">
      <c r="B200" s="70">
        <v>191</v>
      </c>
      <c r="C200" s="70" t="s">
        <v>36</v>
      </c>
      <c r="D200" s="71" t="s">
        <v>298</v>
      </c>
      <c r="E200" s="71">
        <v>900196347</v>
      </c>
      <c r="F200" s="71">
        <v>9671859</v>
      </c>
      <c r="G200" s="71">
        <v>61021906</v>
      </c>
      <c r="H200" s="71">
        <v>25065</v>
      </c>
      <c r="I200" s="72" t="s">
        <v>37</v>
      </c>
      <c r="J200" s="72" t="s">
        <v>65</v>
      </c>
      <c r="K200" s="73" t="s">
        <v>493</v>
      </c>
      <c r="L200" s="7">
        <v>2695</v>
      </c>
      <c r="M200" s="73" t="s">
        <v>300</v>
      </c>
      <c r="N200" s="70">
        <v>315922</v>
      </c>
      <c r="O200" s="72" t="s">
        <v>234</v>
      </c>
      <c r="P200" s="74">
        <v>41217</v>
      </c>
      <c r="Q200" s="74">
        <v>41218.90347222222</v>
      </c>
      <c r="R200" s="74">
        <v>41222.457638888889</v>
      </c>
      <c r="S200" s="72" t="s">
        <v>94</v>
      </c>
      <c r="T200" s="72">
        <v>33237323</v>
      </c>
      <c r="U200" s="72" t="s">
        <v>103</v>
      </c>
      <c r="V200" s="70" t="s">
        <v>38</v>
      </c>
      <c r="W200" s="75" t="s">
        <v>1254</v>
      </c>
      <c r="X200" s="40">
        <v>2695</v>
      </c>
      <c r="Y200" s="25"/>
    </row>
    <row r="201" spans="2:25" s="10" customFormat="1" ht="172.5" customHeight="1" x14ac:dyDescent="0.25">
      <c r="B201" s="70">
        <v>192</v>
      </c>
      <c r="C201" s="70" t="s">
        <v>36</v>
      </c>
      <c r="D201" s="71" t="s">
        <v>298</v>
      </c>
      <c r="E201" s="71">
        <v>900196347</v>
      </c>
      <c r="F201" s="71">
        <v>9671859</v>
      </c>
      <c r="G201" s="71">
        <v>61021919</v>
      </c>
      <c r="H201" s="71">
        <v>25065</v>
      </c>
      <c r="I201" s="72" t="s">
        <v>37</v>
      </c>
      <c r="J201" s="72" t="s">
        <v>65</v>
      </c>
      <c r="K201" s="73" t="s">
        <v>494</v>
      </c>
      <c r="L201" s="7">
        <v>24200</v>
      </c>
      <c r="M201" s="73" t="s">
        <v>300</v>
      </c>
      <c r="N201" s="70">
        <v>315922</v>
      </c>
      <c r="O201" s="72" t="s">
        <v>185</v>
      </c>
      <c r="P201" s="74">
        <v>41217</v>
      </c>
      <c r="Q201" s="74">
        <v>41218.90347222222</v>
      </c>
      <c r="R201" s="74">
        <v>41222.457638888889</v>
      </c>
      <c r="S201" s="72" t="s">
        <v>94</v>
      </c>
      <c r="T201" s="72">
        <v>33237323</v>
      </c>
      <c r="U201" s="72" t="s">
        <v>103</v>
      </c>
      <c r="V201" s="70" t="s">
        <v>38</v>
      </c>
      <c r="W201" s="75" t="s">
        <v>1255</v>
      </c>
      <c r="X201" s="40">
        <v>24200</v>
      </c>
      <c r="Y201" s="25"/>
    </row>
    <row r="202" spans="2:25" s="10" customFormat="1" ht="172.5" customHeight="1" x14ac:dyDescent="0.25">
      <c r="B202" s="70">
        <v>193</v>
      </c>
      <c r="C202" s="70" t="s">
        <v>36</v>
      </c>
      <c r="D202" s="71" t="s">
        <v>298</v>
      </c>
      <c r="E202" s="71">
        <v>900196347</v>
      </c>
      <c r="F202" s="71">
        <v>9671859</v>
      </c>
      <c r="G202" s="71">
        <v>61021909</v>
      </c>
      <c r="H202" s="71">
        <v>25065</v>
      </c>
      <c r="I202" s="72" t="s">
        <v>37</v>
      </c>
      <c r="J202" s="72" t="s">
        <v>65</v>
      </c>
      <c r="K202" s="73" t="s">
        <v>495</v>
      </c>
      <c r="L202" s="7">
        <v>36800</v>
      </c>
      <c r="M202" s="73" t="s">
        <v>300</v>
      </c>
      <c r="N202" s="70">
        <v>315922</v>
      </c>
      <c r="O202" s="72" t="s">
        <v>292</v>
      </c>
      <c r="P202" s="74">
        <v>41217</v>
      </c>
      <c r="Q202" s="74">
        <v>41218.90347222222</v>
      </c>
      <c r="R202" s="74">
        <v>41222.457638888889</v>
      </c>
      <c r="S202" s="72" t="s">
        <v>94</v>
      </c>
      <c r="T202" s="72">
        <v>33237323</v>
      </c>
      <c r="U202" s="72" t="s">
        <v>103</v>
      </c>
      <c r="V202" s="70" t="s">
        <v>38</v>
      </c>
      <c r="W202" s="75" t="s">
        <v>1256</v>
      </c>
      <c r="X202" s="40">
        <v>36800</v>
      </c>
      <c r="Y202" s="25"/>
    </row>
    <row r="203" spans="2:25" s="10" customFormat="1" ht="172.5" customHeight="1" x14ac:dyDescent="0.25">
      <c r="B203" s="70">
        <v>194</v>
      </c>
      <c r="C203" s="70" t="s">
        <v>36</v>
      </c>
      <c r="D203" s="71" t="s">
        <v>298</v>
      </c>
      <c r="E203" s="71">
        <v>900196347</v>
      </c>
      <c r="F203" s="71">
        <v>9671859</v>
      </c>
      <c r="G203" s="71">
        <v>61021908</v>
      </c>
      <c r="H203" s="71">
        <v>25065</v>
      </c>
      <c r="I203" s="72" t="s">
        <v>37</v>
      </c>
      <c r="J203" s="72" t="s">
        <v>65</v>
      </c>
      <c r="K203" s="73" t="s">
        <v>496</v>
      </c>
      <c r="L203" s="7">
        <v>9152</v>
      </c>
      <c r="M203" s="73" t="s">
        <v>300</v>
      </c>
      <c r="N203" s="70">
        <v>315922</v>
      </c>
      <c r="O203" s="72" t="s">
        <v>225</v>
      </c>
      <c r="P203" s="74">
        <v>41217</v>
      </c>
      <c r="Q203" s="74">
        <v>41218.90347222222</v>
      </c>
      <c r="R203" s="74">
        <v>41222.457638888889</v>
      </c>
      <c r="S203" s="72" t="s">
        <v>94</v>
      </c>
      <c r="T203" s="72">
        <v>33237323</v>
      </c>
      <c r="U203" s="72" t="s">
        <v>103</v>
      </c>
      <c r="V203" s="70" t="s">
        <v>38</v>
      </c>
      <c r="W203" s="75" t="s">
        <v>1257</v>
      </c>
      <c r="X203" s="40">
        <v>9152</v>
      </c>
      <c r="Y203" s="25"/>
    </row>
    <row r="204" spans="2:25" s="10" customFormat="1" ht="172.5" customHeight="1" x14ac:dyDescent="0.25">
      <c r="B204" s="70">
        <v>195</v>
      </c>
      <c r="C204" s="70" t="s">
        <v>36</v>
      </c>
      <c r="D204" s="71" t="s">
        <v>298</v>
      </c>
      <c r="E204" s="71">
        <v>900196347</v>
      </c>
      <c r="F204" s="71">
        <v>9671859</v>
      </c>
      <c r="G204" s="71">
        <v>61021921</v>
      </c>
      <c r="H204" s="71">
        <v>25065</v>
      </c>
      <c r="I204" s="72" t="s">
        <v>37</v>
      </c>
      <c r="J204" s="72" t="s">
        <v>65</v>
      </c>
      <c r="K204" s="73" t="s">
        <v>497</v>
      </c>
      <c r="L204" s="7">
        <v>28000</v>
      </c>
      <c r="M204" s="73" t="s">
        <v>300</v>
      </c>
      <c r="N204" s="70">
        <v>315922</v>
      </c>
      <c r="O204" s="72" t="s">
        <v>498</v>
      </c>
      <c r="P204" s="74">
        <v>41217</v>
      </c>
      <c r="Q204" s="74">
        <v>41218.90347222222</v>
      </c>
      <c r="R204" s="74">
        <v>41222.457638888889</v>
      </c>
      <c r="S204" s="72" t="s">
        <v>94</v>
      </c>
      <c r="T204" s="72">
        <v>33237323</v>
      </c>
      <c r="U204" s="72" t="s">
        <v>103</v>
      </c>
      <c r="V204" s="70" t="s">
        <v>38</v>
      </c>
      <c r="W204" s="75" t="s">
        <v>1258</v>
      </c>
      <c r="X204" s="40">
        <v>28000</v>
      </c>
      <c r="Y204" s="25"/>
    </row>
    <row r="205" spans="2:25" s="10" customFormat="1" ht="172.5" customHeight="1" x14ac:dyDescent="0.25">
      <c r="B205" s="70">
        <v>196</v>
      </c>
      <c r="C205" s="70" t="s">
        <v>36</v>
      </c>
      <c r="D205" s="71" t="s">
        <v>298</v>
      </c>
      <c r="E205" s="71">
        <v>900196347</v>
      </c>
      <c r="F205" s="71">
        <v>9671859</v>
      </c>
      <c r="G205" s="71">
        <v>61021924</v>
      </c>
      <c r="H205" s="71">
        <v>25065</v>
      </c>
      <c r="I205" s="72" t="s">
        <v>37</v>
      </c>
      <c r="J205" s="72" t="s">
        <v>65</v>
      </c>
      <c r="K205" s="73" t="s">
        <v>499</v>
      </c>
      <c r="L205" s="7">
        <v>31000</v>
      </c>
      <c r="M205" s="73" t="s">
        <v>300</v>
      </c>
      <c r="N205" s="70">
        <v>315922</v>
      </c>
      <c r="O205" s="72" t="s">
        <v>69</v>
      </c>
      <c r="P205" s="74">
        <v>41217</v>
      </c>
      <c r="Q205" s="74">
        <v>41218.90347222222</v>
      </c>
      <c r="R205" s="74">
        <v>41222.457638888889</v>
      </c>
      <c r="S205" s="72" t="s">
        <v>94</v>
      </c>
      <c r="T205" s="72">
        <v>33237323</v>
      </c>
      <c r="U205" s="72" t="s">
        <v>103</v>
      </c>
      <c r="V205" s="70" t="s">
        <v>38</v>
      </c>
      <c r="W205" s="75" t="s">
        <v>1259</v>
      </c>
      <c r="X205" s="40">
        <v>31000</v>
      </c>
      <c r="Y205" s="25"/>
    </row>
    <row r="206" spans="2:25" s="10" customFormat="1" ht="172.5" customHeight="1" x14ac:dyDescent="0.25">
      <c r="B206" s="70">
        <v>197</v>
      </c>
      <c r="C206" s="70" t="s">
        <v>36</v>
      </c>
      <c r="D206" s="71" t="s">
        <v>298</v>
      </c>
      <c r="E206" s="71">
        <v>900196347</v>
      </c>
      <c r="F206" s="71">
        <v>9671859</v>
      </c>
      <c r="G206" s="71">
        <v>61021918</v>
      </c>
      <c r="H206" s="71">
        <v>25065</v>
      </c>
      <c r="I206" s="72" t="s">
        <v>37</v>
      </c>
      <c r="J206" s="72" t="s">
        <v>65</v>
      </c>
      <c r="K206" s="73" t="s">
        <v>500</v>
      </c>
      <c r="L206" s="7">
        <v>22300</v>
      </c>
      <c r="M206" s="73" t="s">
        <v>300</v>
      </c>
      <c r="N206" s="70">
        <v>315922</v>
      </c>
      <c r="O206" s="72" t="s">
        <v>143</v>
      </c>
      <c r="P206" s="74">
        <v>41217</v>
      </c>
      <c r="Q206" s="74">
        <v>41218.90347222222</v>
      </c>
      <c r="R206" s="74">
        <v>41222.457638888889</v>
      </c>
      <c r="S206" s="72" t="s">
        <v>94</v>
      </c>
      <c r="T206" s="72">
        <v>33237323</v>
      </c>
      <c r="U206" s="72" t="s">
        <v>103</v>
      </c>
      <c r="V206" s="70" t="s">
        <v>38</v>
      </c>
      <c r="W206" s="75" t="s">
        <v>1260</v>
      </c>
      <c r="X206" s="40">
        <v>22300</v>
      </c>
      <c r="Y206" s="25"/>
    </row>
    <row r="207" spans="2:25" s="10" customFormat="1" ht="172.5" customHeight="1" x14ac:dyDescent="0.25">
      <c r="B207" s="70">
        <v>198</v>
      </c>
      <c r="C207" s="70" t="s">
        <v>36</v>
      </c>
      <c r="D207" s="71" t="s">
        <v>298</v>
      </c>
      <c r="E207" s="71">
        <v>900196347</v>
      </c>
      <c r="F207" s="71">
        <v>9671859</v>
      </c>
      <c r="G207" s="71">
        <v>61021912</v>
      </c>
      <c r="H207" s="71">
        <v>25065</v>
      </c>
      <c r="I207" s="72" t="s">
        <v>37</v>
      </c>
      <c r="J207" s="72" t="s">
        <v>65</v>
      </c>
      <c r="K207" s="73" t="s">
        <v>501</v>
      </c>
      <c r="L207" s="7">
        <v>30750</v>
      </c>
      <c r="M207" s="73" t="s">
        <v>300</v>
      </c>
      <c r="N207" s="70">
        <v>315922</v>
      </c>
      <c r="O207" s="72" t="s">
        <v>350</v>
      </c>
      <c r="P207" s="74">
        <v>41217</v>
      </c>
      <c r="Q207" s="74">
        <v>41218.90347222222</v>
      </c>
      <c r="R207" s="74">
        <v>41222.457638888889</v>
      </c>
      <c r="S207" s="72" t="s">
        <v>94</v>
      </c>
      <c r="T207" s="72">
        <v>33237323</v>
      </c>
      <c r="U207" s="72" t="s">
        <v>103</v>
      </c>
      <c r="V207" s="70" t="s">
        <v>38</v>
      </c>
      <c r="W207" s="75" t="s">
        <v>1261</v>
      </c>
      <c r="X207" s="40">
        <v>30750</v>
      </c>
      <c r="Y207" s="25"/>
    </row>
    <row r="208" spans="2:25" s="10" customFormat="1" ht="172.5" customHeight="1" x14ac:dyDescent="0.25">
      <c r="B208" s="70">
        <v>199</v>
      </c>
      <c r="C208" s="70" t="s">
        <v>36</v>
      </c>
      <c r="D208" s="71" t="s">
        <v>298</v>
      </c>
      <c r="E208" s="71">
        <v>900196347</v>
      </c>
      <c r="F208" s="71">
        <v>9671859</v>
      </c>
      <c r="G208" s="71">
        <v>61021914</v>
      </c>
      <c r="H208" s="71">
        <v>25065</v>
      </c>
      <c r="I208" s="72" t="s">
        <v>37</v>
      </c>
      <c r="J208" s="72" t="s">
        <v>65</v>
      </c>
      <c r="K208" s="73" t="s">
        <v>502</v>
      </c>
      <c r="L208" s="7">
        <v>15700</v>
      </c>
      <c r="M208" s="73" t="s">
        <v>300</v>
      </c>
      <c r="N208" s="70">
        <v>315922</v>
      </c>
      <c r="O208" s="72" t="s">
        <v>135</v>
      </c>
      <c r="P208" s="74">
        <v>41217</v>
      </c>
      <c r="Q208" s="74">
        <v>41218.90347222222</v>
      </c>
      <c r="R208" s="74">
        <v>41222.457638888889</v>
      </c>
      <c r="S208" s="72" t="s">
        <v>94</v>
      </c>
      <c r="T208" s="72">
        <v>33237323</v>
      </c>
      <c r="U208" s="72" t="s">
        <v>103</v>
      </c>
      <c r="V208" s="70" t="s">
        <v>38</v>
      </c>
      <c r="W208" s="75" t="s">
        <v>1262</v>
      </c>
      <c r="X208" s="40">
        <v>15700</v>
      </c>
      <c r="Y208" s="25"/>
    </row>
    <row r="209" spans="2:25" s="10" customFormat="1" ht="172.5" customHeight="1" x14ac:dyDescent="0.25">
      <c r="B209" s="70">
        <v>200</v>
      </c>
      <c r="C209" s="70" t="s">
        <v>36</v>
      </c>
      <c r="D209" s="71" t="s">
        <v>298</v>
      </c>
      <c r="E209" s="71">
        <v>900196347</v>
      </c>
      <c r="F209" s="71">
        <v>9671859</v>
      </c>
      <c r="G209" s="71">
        <v>61021925</v>
      </c>
      <c r="H209" s="71">
        <v>25065</v>
      </c>
      <c r="I209" s="72" t="s">
        <v>37</v>
      </c>
      <c r="J209" s="72" t="s">
        <v>65</v>
      </c>
      <c r="K209" s="73" t="s">
        <v>503</v>
      </c>
      <c r="L209" s="7">
        <v>634800</v>
      </c>
      <c r="M209" s="73" t="s">
        <v>300</v>
      </c>
      <c r="N209" s="70">
        <v>315922</v>
      </c>
      <c r="O209" s="72" t="s">
        <v>145</v>
      </c>
      <c r="P209" s="74">
        <v>41217</v>
      </c>
      <c r="Q209" s="74">
        <v>41218.90347222222</v>
      </c>
      <c r="R209" s="74">
        <v>41222.457638888889</v>
      </c>
      <c r="S209" s="72" t="s">
        <v>94</v>
      </c>
      <c r="T209" s="72">
        <v>33237323</v>
      </c>
      <c r="U209" s="72" t="s">
        <v>103</v>
      </c>
      <c r="V209" s="70" t="s">
        <v>38</v>
      </c>
      <c r="W209" s="75" t="s">
        <v>1263</v>
      </c>
      <c r="X209" s="40">
        <v>634800</v>
      </c>
      <c r="Y209" s="25"/>
    </row>
    <row r="210" spans="2:25" s="10" customFormat="1" ht="172.5" customHeight="1" x14ac:dyDescent="0.25">
      <c r="B210" s="70">
        <v>201</v>
      </c>
      <c r="C210" s="70" t="s">
        <v>36</v>
      </c>
      <c r="D210" s="71" t="s">
        <v>298</v>
      </c>
      <c r="E210" s="71">
        <v>900196347</v>
      </c>
      <c r="F210" s="71">
        <v>9671859</v>
      </c>
      <c r="G210" s="71">
        <v>61021920</v>
      </c>
      <c r="H210" s="71">
        <v>25065</v>
      </c>
      <c r="I210" s="72" t="s">
        <v>37</v>
      </c>
      <c r="J210" s="72" t="s">
        <v>65</v>
      </c>
      <c r="K210" s="73" t="s">
        <v>504</v>
      </c>
      <c r="L210" s="7">
        <v>40000</v>
      </c>
      <c r="M210" s="73" t="s">
        <v>300</v>
      </c>
      <c r="N210" s="70">
        <v>315922</v>
      </c>
      <c r="O210" s="72" t="s">
        <v>359</v>
      </c>
      <c r="P210" s="74">
        <v>41217</v>
      </c>
      <c r="Q210" s="74">
        <v>41218.90347222222</v>
      </c>
      <c r="R210" s="74">
        <v>41222.457638888889</v>
      </c>
      <c r="S210" s="72" t="s">
        <v>94</v>
      </c>
      <c r="T210" s="72">
        <v>33237323</v>
      </c>
      <c r="U210" s="72" t="s">
        <v>103</v>
      </c>
      <c r="V210" s="70" t="s">
        <v>38</v>
      </c>
      <c r="W210" s="75" t="s">
        <v>1264</v>
      </c>
      <c r="X210" s="40">
        <v>40000</v>
      </c>
      <c r="Y210" s="25"/>
    </row>
    <row r="211" spans="2:25" s="10" customFormat="1" ht="172.5" customHeight="1" x14ac:dyDescent="0.25">
      <c r="B211" s="70">
        <v>202</v>
      </c>
      <c r="C211" s="70" t="s">
        <v>36</v>
      </c>
      <c r="D211" s="71" t="s">
        <v>298</v>
      </c>
      <c r="E211" s="71">
        <v>900196347</v>
      </c>
      <c r="F211" s="71">
        <v>9671859</v>
      </c>
      <c r="G211" s="71">
        <v>61021903</v>
      </c>
      <c r="H211" s="71">
        <v>25065</v>
      </c>
      <c r="I211" s="72" t="s">
        <v>37</v>
      </c>
      <c r="J211" s="72" t="s">
        <v>65</v>
      </c>
      <c r="K211" s="73" t="s">
        <v>505</v>
      </c>
      <c r="L211" s="7">
        <v>3850</v>
      </c>
      <c r="M211" s="73" t="s">
        <v>300</v>
      </c>
      <c r="N211" s="70">
        <v>315922</v>
      </c>
      <c r="O211" s="72" t="s">
        <v>223</v>
      </c>
      <c r="P211" s="74">
        <v>41217</v>
      </c>
      <c r="Q211" s="74">
        <v>41218.90347222222</v>
      </c>
      <c r="R211" s="74">
        <v>41222.457638888889</v>
      </c>
      <c r="S211" s="72" t="s">
        <v>94</v>
      </c>
      <c r="T211" s="72">
        <v>33237323</v>
      </c>
      <c r="U211" s="72" t="s">
        <v>103</v>
      </c>
      <c r="V211" s="70" t="s">
        <v>38</v>
      </c>
      <c r="W211" s="75" t="s">
        <v>1265</v>
      </c>
      <c r="X211" s="40">
        <v>3850</v>
      </c>
      <c r="Y211" s="25"/>
    </row>
    <row r="212" spans="2:25" s="10" customFormat="1" ht="172.5" customHeight="1" x14ac:dyDescent="0.25">
      <c r="B212" s="70">
        <v>203</v>
      </c>
      <c r="C212" s="70" t="s">
        <v>36</v>
      </c>
      <c r="D212" s="71" t="s">
        <v>298</v>
      </c>
      <c r="E212" s="71">
        <v>900196347</v>
      </c>
      <c r="F212" s="71">
        <v>9671859</v>
      </c>
      <c r="G212" s="71">
        <v>61021929</v>
      </c>
      <c r="H212" s="71">
        <v>25065</v>
      </c>
      <c r="I212" s="72" t="s">
        <v>37</v>
      </c>
      <c r="J212" s="72" t="s">
        <v>65</v>
      </c>
      <c r="K212" s="73" t="s">
        <v>506</v>
      </c>
      <c r="L212" s="7">
        <v>37200</v>
      </c>
      <c r="M212" s="73" t="s">
        <v>300</v>
      </c>
      <c r="N212" s="70">
        <v>315922</v>
      </c>
      <c r="O212" s="72" t="s">
        <v>147</v>
      </c>
      <c r="P212" s="74">
        <v>41217</v>
      </c>
      <c r="Q212" s="74">
        <v>41218.90347222222</v>
      </c>
      <c r="R212" s="74">
        <v>41222.457638888889</v>
      </c>
      <c r="S212" s="72" t="s">
        <v>94</v>
      </c>
      <c r="T212" s="72">
        <v>33237323</v>
      </c>
      <c r="U212" s="72" t="s">
        <v>103</v>
      </c>
      <c r="V212" s="70" t="s">
        <v>38</v>
      </c>
      <c r="W212" s="75" t="s">
        <v>1266</v>
      </c>
      <c r="X212" s="40">
        <v>37200</v>
      </c>
      <c r="Y212" s="25"/>
    </row>
    <row r="213" spans="2:25" s="10" customFormat="1" ht="172.5" customHeight="1" x14ac:dyDescent="0.25">
      <c r="B213" s="70">
        <v>204</v>
      </c>
      <c r="C213" s="70" t="s">
        <v>36</v>
      </c>
      <c r="D213" s="71" t="s">
        <v>298</v>
      </c>
      <c r="E213" s="71">
        <v>900196347</v>
      </c>
      <c r="F213" s="71">
        <v>9671859</v>
      </c>
      <c r="G213" s="71">
        <v>61021915</v>
      </c>
      <c r="H213" s="71">
        <v>25065</v>
      </c>
      <c r="I213" s="72" t="s">
        <v>37</v>
      </c>
      <c r="J213" s="72" t="s">
        <v>65</v>
      </c>
      <c r="K213" s="73" t="s">
        <v>507</v>
      </c>
      <c r="L213" s="7">
        <v>9400</v>
      </c>
      <c r="M213" s="73" t="s">
        <v>300</v>
      </c>
      <c r="N213" s="70">
        <v>315922</v>
      </c>
      <c r="O213" s="72" t="s">
        <v>179</v>
      </c>
      <c r="P213" s="74">
        <v>41217</v>
      </c>
      <c r="Q213" s="74">
        <v>41218.90347222222</v>
      </c>
      <c r="R213" s="74">
        <v>41222.457638888889</v>
      </c>
      <c r="S213" s="72" t="s">
        <v>94</v>
      </c>
      <c r="T213" s="72">
        <v>33237323</v>
      </c>
      <c r="U213" s="72" t="s">
        <v>103</v>
      </c>
      <c r="V213" s="70" t="s">
        <v>38</v>
      </c>
      <c r="W213" s="75" t="s">
        <v>1267</v>
      </c>
      <c r="X213" s="40">
        <v>9400</v>
      </c>
      <c r="Y213" s="25"/>
    </row>
    <row r="214" spans="2:25" s="10" customFormat="1" ht="172.5" customHeight="1" x14ac:dyDescent="0.25">
      <c r="B214" s="70">
        <v>205</v>
      </c>
      <c r="C214" s="70" t="s">
        <v>36</v>
      </c>
      <c r="D214" s="71" t="s">
        <v>298</v>
      </c>
      <c r="E214" s="71">
        <v>900196347</v>
      </c>
      <c r="F214" s="71">
        <v>9671859</v>
      </c>
      <c r="G214" s="71">
        <v>61021923</v>
      </c>
      <c r="H214" s="71">
        <v>25065</v>
      </c>
      <c r="I214" s="72" t="s">
        <v>37</v>
      </c>
      <c r="J214" s="72" t="s">
        <v>65</v>
      </c>
      <c r="K214" s="73" t="s">
        <v>508</v>
      </c>
      <c r="L214" s="7">
        <v>27500</v>
      </c>
      <c r="M214" s="73" t="s">
        <v>300</v>
      </c>
      <c r="N214" s="70">
        <v>315922</v>
      </c>
      <c r="O214" s="72" t="s">
        <v>187</v>
      </c>
      <c r="P214" s="74">
        <v>41217</v>
      </c>
      <c r="Q214" s="74">
        <v>41218.90347222222</v>
      </c>
      <c r="R214" s="74">
        <v>41222.457638888889</v>
      </c>
      <c r="S214" s="72" t="s">
        <v>94</v>
      </c>
      <c r="T214" s="72">
        <v>33237323</v>
      </c>
      <c r="U214" s="72" t="s">
        <v>103</v>
      </c>
      <c r="V214" s="70" t="s">
        <v>38</v>
      </c>
      <c r="W214" s="75" t="s">
        <v>1268</v>
      </c>
      <c r="X214" s="40">
        <v>27500</v>
      </c>
      <c r="Y214" s="25"/>
    </row>
    <row r="215" spans="2:25" s="10" customFormat="1" ht="172.5" customHeight="1" x14ac:dyDescent="0.25">
      <c r="B215" s="70">
        <v>206</v>
      </c>
      <c r="C215" s="70" t="s">
        <v>36</v>
      </c>
      <c r="D215" s="71" t="s">
        <v>298</v>
      </c>
      <c r="E215" s="71">
        <v>900196347</v>
      </c>
      <c r="F215" s="71">
        <v>9671859</v>
      </c>
      <c r="G215" s="71">
        <v>61021913</v>
      </c>
      <c r="H215" s="71">
        <v>25065</v>
      </c>
      <c r="I215" s="72" t="s">
        <v>37</v>
      </c>
      <c r="J215" s="72" t="s">
        <v>65</v>
      </c>
      <c r="K215" s="73" t="s">
        <v>509</v>
      </c>
      <c r="L215" s="7">
        <v>9100</v>
      </c>
      <c r="M215" s="73" t="s">
        <v>300</v>
      </c>
      <c r="N215" s="70">
        <v>315922</v>
      </c>
      <c r="O215" s="72" t="s">
        <v>249</v>
      </c>
      <c r="P215" s="74">
        <v>41217</v>
      </c>
      <c r="Q215" s="74">
        <v>41218.90347222222</v>
      </c>
      <c r="R215" s="74">
        <v>41222.457638888889</v>
      </c>
      <c r="S215" s="72" t="s">
        <v>94</v>
      </c>
      <c r="T215" s="72">
        <v>33237323</v>
      </c>
      <c r="U215" s="72" t="s">
        <v>103</v>
      </c>
      <c r="V215" s="70" t="s">
        <v>38</v>
      </c>
      <c r="W215" s="75" t="s">
        <v>1269</v>
      </c>
      <c r="X215" s="40">
        <v>9100</v>
      </c>
      <c r="Y215" s="25"/>
    </row>
    <row r="216" spans="2:25" s="10" customFormat="1" ht="172.5" customHeight="1" x14ac:dyDescent="0.25">
      <c r="B216" s="70">
        <v>207</v>
      </c>
      <c r="C216" s="70" t="s">
        <v>36</v>
      </c>
      <c r="D216" s="71" t="s">
        <v>298</v>
      </c>
      <c r="E216" s="71">
        <v>900196347</v>
      </c>
      <c r="F216" s="71">
        <v>9671859</v>
      </c>
      <c r="G216" s="71">
        <v>61021905</v>
      </c>
      <c r="H216" s="71">
        <v>25065</v>
      </c>
      <c r="I216" s="72" t="s">
        <v>37</v>
      </c>
      <c r="J216" s="72" t="s">
        <v>65</v>
      </c>
      <c r="K216" s="73" t="s">
        <v>510</v>
      </c>
      <c r="L216" s="7">
        <v>2695</v>
      </c>
      <c r="M216" s="73" t="s">
        <v>300</v>
      </c>
      <c r="N216" s="70">
        <v>315922</v>
      </c>
      <c r="O216" s="72" t="s">
        <v>244</v>
      </c>
      <c r="P216" s="74">
        <v>41217</v>
      </c>
      <c r="Q216" s="74">
        <v>41218.90347222222</v>
      </c>
      <c r="R216" s="74">
        <v>41222.457638888889</v>
      </c>
      <c r="S216" s="72" t="s">
        <v>94</v>
      </c>
      <c r="T216" s="72">
        <v>33237323</v>
      </c>
      <c r="U216" s="72" t="s">
        <v>103</v>
      </c>
      <c r="V216" s="70" t="s">
        <v>38</v>
      </c>
      <c r="W216" s="75" t="s">
        <v>1270</v>
      </c>
      <c r="X216" s="40">
        <v>2695</v>
      </c>
      <c r="Y216" s="25"/>
    </row>
    <row r="217" spans="2:25" s="10" customFormat="1" ht="172.5" customHeight="1" x14ac:dyDescent="0.25">
      <c r="B217" s="70">
        <v>208</v>
      </c>
      <c r="C217" s="70" t="s">
        <v>36</v>
      </c>
      <c r="D217" s="71" t="s">
        <v>298</v>
      </c>
      <c r="E217" s="71">
        <v>900196347</v>
      </c>
      <c r="F217" s="71">
        <v>9671859</v>
      </c>
      <c r="G217" s="71">
        <v>61021904</v>
      </c>
      <c r="H217" s="71">
        <v>25065</v>
      </c>
      <c r="I217" s="72" t="s">
        <v>37</v>
      </c>
      <c r="J217" s="72" t="s">
        <v>65</v>
      </c>
      <c r="K217" s="73" t="s">
        <v>511</v>
      </c>
      <c r="L217" s="7">
        <v>5650</v>
      </c>
      <c r="M217" s="73" t="s">
        <v>300</v>
      </c>
      <c r="N217" s="70">
        <v>315922</v>
      </c>
      <c r="O217" s="72" t="s">
        <v>224</v>
      </c>
      <c r="P217" s="74">
        <v>41217</v>
      </c>
      <c r="Q217" s="74">
        <v>41218.90347222222</v>
      </c>
      <c r="R217" s="74">
        <v>41222.457638888889</v>
      </c>
      <c r="S217" s="72" t="s">
        <v>94</v>
      </c>
      <c r="T217" s="72">
        <v>33237323</v>
      </c>
      <c r="U217" s="72" t="s">
        <v>103</v>
      </c>
      <c r="V217" s="70" t="s">
        <v>38</v>
      </c>
      <c r="W217" s="75" t="s">
        <v>1271</v>
      </c>
      <c r="X217" s="40">
        <v>5650</v>
      </c>
      <c r="Y217" s="25"/>
    </row>
    <row r="218" spans="2:25" s="10" customFormat="1" ht="172.5" customHeight="1" x14ac:dyDescent="0.25">
      <c r="B218" s="70">
        <v>209</v>
      </c>
      <c r="C218" s="70" t="s">
        <v>36</v>
      </c>
      <c r="D218" s="71" t="s">
        <v>298</v>
      </c>
      <c r="E218" s="71">
        <v>900196347</v>
      </c>
      <c r="F218" s="71">
        <v>10056549</v>
      </c>
      <c r="G218" s="71">
        <v>61024296</v>
      </c>
      <c r="H218" s="71">
        <v>25065</v>
      </c>
      <c r="I218" s="72" t="s">
        <v>37</v>
      </c>
      <c r="J218" s="72" t="s">
        <v>65</v>
      </c>
      <c r="K218" s="73" t="s">
        <v>512</v>
      </c>
      <c r="L218" s="7">
        <v>2200</v>
      </c>
      <c r="M218" s="73" t="s">
        <v>300</v>
      </c>
      <c r="N218" s="70">
        <v>732539</v>
      </c>
      <c r="O218" s="72" t="s">
        <v>227</v>
      </c>
      <c r="P218" s="74">
        <v>42105</v>
      </c>
      <c r="Q218" s="74">
        <v>42105.548611111109</v>
      </c>
      <c r="R218" s="74">
        <v>42105.65902777778</v>
      </c>
      <c r="S218" s="72" t="s">
        <v>94</v>
      </c>
      <c r="T218" s="72">
        <v>64475104</v>
      </c>
      <c r="U218" s="72" t="s">
        <v>513</v>
      </c>
      <c r="V218" s="70" t="s">
        <v>38</v>
      </c>
      <c r="W218" s="75" t="s">
        <v>1272</v>
      </c>
      <c r="X218" s="40">
        <v>2200</v>
      </c>
      <c r="Y218" s="25"/>
    </row>
    <row r="219" spans="2:25" s="10" customFormat="1" ht="172.5" customHeight="1" x14ac:dyDescent="0.25">
      <c r="B219" s="70">
        <v>210</v>
      </c>
      <c r="C219" s="70" t="s">
        <v>36</v>
      </c>
      <c r="D219" s="71" t="s">
        <v>298</v>
      </c>
      <c r="E219" s="71">
        <v>900196347</v>
      </c>
      <c r="F219" s="71">
        <v>10056549</v>
      </c>
      <c r="G219" s="71">
        <v>61024292</v>
      </c>
      <c r="H219" s="71">
        <v>25065</v>
      </c>
      <c r="I219" s="72" t="s">
        <v>37</v>
      </c>
      <c r="J219" s="72" t="s">
        <v>65</v>
      </c>
      <c r="K219" s="73" t="s">
        <v>514</v>
      </c>
      <c r="L219" s="7">
        <v>3600</v>
      </c>
      <c r="M219" s="73" t="s">
        <v>300</v>
      </c>
      <c r="N219" s="70">
        <v>732539</v>
      </c>
      <c r="O219" s="72" t="s">
        <v>293</v>
      </c>
      <c r="P219" s="74">
        <v>42105</v>
      </c>
      <c r="Q219" s="74">
        <v>42105.548611111109</v>
      </c>
      <c r="R219" s="74">
        <v>42105.65902777778</v>
      </c>
      <c r="S219" s="72" t="s">
        <v>94</v>
      </c>
      <c r="T219" s="72">
        <v>64475104</v>
      </c>
      <c r="U219" s="72" t="s">
        <v>513</v>
      </c>
      <c r="V219" s="70" t="s">
        <v>38</v>
      </c>
      <c r="W219" s="75" t="s">
        <v>1273</v>
      </c>
      <c r="X219" s="40">
        <v>3600</v>
      </c>
      <c r="Y219" s="25"/>
    </row>
    <row r="220" spans="2:25" s="10" customFormat="1" ht="172.5" customHeight="1" x14ac:dyDescent="0.25">
      <c r="B220" s="70">
        <v>211</v>
      </c>
      <c r="C220" s="70" t="s">
        <v>36</v>
      </c>
      <c r="D220" s="71" t="s">
        <v>298</v>
      </c>
      <c r="E220" s="71">
        <v>900196347</v>
      </c>
      <c r="F220" s="71">
        <v>10056549</v>
      </c>
      <c r="G220" s="71">
        <v>61024293</v>
      </c>
      <c r="H220" s="71">
        <v>25065</v>
      </c>
      <c r="I220" s="72" t="s">
        <v>37</v>
      </c>
      <c r="J220" s="72" t="s">
        <v>65</v>
      </c>
      <c r="K220" s="73" t="s">
        <v>515</v>
      </c>
      <c r="L220" s="7">
        <v>2825</v>
      </c>
      <c r="M220" s="73" t="s">
        <v>300</v>
      </c>
      <c r="N220" s="70">
        <v>732539</v>
      </c>
      <c r="O220" s="72" t="s">
        <v>224</v>
      </c>
      <c r="P220" s="74">
        <v>42105</v>
      </c>
      <c r="Q220" s="74">
        <v>42105.548611111109</v>
      </c>
      <c r="R220" s="74">
        <v>42105.65902777778</v>
      </c>
      <c r="S220" s="72" t="s">
        <v>94</v>
      </c>
      <c r="T220" s="72">
        <v>64475104</v>
      </c>
      <c r="U220" s="72" t="s">
        <v>513</v>
      </c>
      <c r="V220" s="70" t="s">
        <v>38</v>
      </c>
      <c r="W220" s="75" t="s">
        <v>1274</v>
      </c>
      <c r="X220" s="40">
        <v>2825</v>
      </c>
      <c r="Y220" s="25"/>
    </row>
    <row r="221" spans="2:25" s="10" customFormat="1" ht="172.5" customHeight="1" x14ac:dyDescent="0.25">
      <c r="B221" s="70">
        <v>212</v>
      </c>
      <c r="C221" s="70" t="s">
        <v>36</v>
      </c>
      <c r="D221" s="71" t="s">
        <v>298</v>
      </c>
      <c r="E221" s="71">
        <v>900196347</v>
      </c>
      <c r="F221" s="71">
        <v>10056549</v>
      </c>
      <c r="G221" s="71">
        <v>61024301</v>
      </c>
      <c r="H221" s="71">
        <v>25065</v>
      </c>
      <c r="I221" s="72" t="s">
        <v>37</v>
      </c>
      <c r="J221" s="72" t="s">
        <v>65</v>
      </c>
      <c r="K221" s="73" t="s">
        <v>516</v>
      </c>
      <c r="L221" s="7">
        <v>42300</v>
      </c>
      <c r="M221" s="73" t="s">
        <v>300</v>
      </c>
      <c r="N221" s="70">
        <v>732539</v>
      </c>
      <c r="O221" s="72" t="s">
        <v>147</v>
      </c>
      <c r="P221" s="74">
        <v>42105</v>
      </c>
      <c r="Q221" s="74">
        <v>42105.548611111109</v>
      </c>
      <c r="R221" s="74">
        <v>42105.65902777778</v>
      </c>
      <c r="S221" s="72" t="s">
        <v>94</v>
      </c>
      <c r="T221" s="72">
        <v>64475104</v>
      </c>
      <c r="U221" s="72" t="s">
        <v>513</v>
      </c>
      <c r="V221" s="70" t="s">
        <v>38</v>
      </c>
      <c r="W221" s="75" t="s">
        <v>1275</v>
      </c>
      <c r="X221" s="40">
        <v>42300</v>
      </c>
      <c r="Y221" s="25"/>
    </row>
    <row r="222" spans="2:25" s="10" customFormat="1" ht="172.5" customHeight="1" x14ac:dyDescent="0.25">
      <c r="B222" s="70">
        <v>213</v>
      </c>
      <c r="C222" s="70" t="s">
        <v>36</v>
      </c>
      <c r="D222" s="71" t="s">
        <v>298</v>
      </c>
      <c r="E222" s="71">
        <v>900196347</v>
      </c>
      <c r="F222" s="71">
        <v>10056549</v>
      </c>
      <c r="G222" s="71">
        <v>61024294</v>
      </c>
      <c r="H222" s="71">
        <v>25065</v>
      </c>
      <c r="I222" s="72" t="s">
        <v>37</v>
      </c>
      <c r="J222" s="72" t="s">
        <v>65</v>
      </c>
      <c r="K222" s="73" t="s">
        <v>517</v>
      </c>
      <c r="L222" s="7">
        <v>4290</v>
      </c>
      <c r="M222" s="73" t="s">
        <v>300</v>
      </c>
      <c r="N222" s="70">
        <v>732539</v>
      </c>
      <c r="O222" s="72" t="s">
        <v>244</v>
      </c>
      <c r="P222" s="74">
        <v>42105</v>
      </c>
      <c r="Q222" s="74">
        <v>42105.548611111109</v>
      </c>
      <c r="R222" s="74">
        <v>42105.65902777778</v>
      </c>
      <c r="S222" s="72" t="s">
        <v>94</v>
      </c>
      <c r="T222" s="72">
        <v>64475104</v>
      </c>
      <c r="U222" s="72" t="s">
        <v>513</v>
      </c>
      <c r="V222" s="70" t="s">
        <v>38</v>
      </c>
      <c r="W222" s="75" t="s">
        <v>1276</v>
      </c>
      <c r="X222" s="40">
        <v>4290</v>
      </c>
      <c r="Y222" s="25"/>
    </row>
    <row r="223" spans="2:25" s="10" customFormat="1" ht="172.5" customHeight="1" x14ac:dyDescent="0.25">
      <c r="B223" s="70">
        <v>214</v>
      </c>
      <c r="C223" s="70" t="s">
        <v>36</v>
      </c>
      <c r="D223" s="71" t="s">
        <v>298</v>
      </c>
      <c r="E223" s="71">
        <v>900196347</v>
      </c>
      <c r="F223" s="71">
        <v>10056549</v>
      </c>
      <c r="G223" s="71">
        <v>61024295</v>
      </c>
      <c r="H223" s="71">
        <v>25065</v>
      </c>
      <c r="I223" s="72" t="s">
        <v>37</v>
      </c>
      <c r="J223" s="72" t="s">
        <v>65</v>
      </c>
      <c r="K223" s="73" t="s">
        <v>518</v>
      </c>
      <c r="L223" s="7">
        <v>416</v>
      </c>
      <c r="M223" s="73" t="s">
        <v>300</v>
      </c>
      <c r="N223" s="70">
        <v>732539</v>
      </c>
      <c r="O223" s="72" t="s">
        <v>225</v>
      </c>
      <c r="P223" s="74">
        <v>42105</v>
      </c>
      <c r="Q223" s="74">
        <v>42105.548611111109</v>
      </c>
      <c r="R223" s="74">
        <v>42105.65902777778</v>
      </c>
      <c r="S223" s="72" t="s">
        <v>94</v>
      </c>
      <c r="T223" s="72">
        <v>64475104</v>
      </c>
      <c r="U223" s="72" t="s">
        <v>513</v>
      </c>
      <c r="V223" s="70" t="s">
        <v>38</v>
      </c>
      <c r="W223" s="75" t="s">
        <v>1277</v>
      </c>
      <c r="X223" s="40">
        <v>416</v>
      </c>
      <c r="Y223" s="25"/>
    </row>
    <row r="224" spans="2:25" s="10" customFormat="1" ht="172.5" customHeight="1" x14ac:dyDescent="0.25">
      <c r="B224" s="70">
        <v>215</v>
      </c>
      <c r="C224" s="70" t="s">
        <v>36</v>
      </c>
      <c r="D224" s="71" t="s">
        <v>298</v>
      </c>
      <c r="E224" s="71">
        <v>900196347</v>
      </c>
      <c r="F224" s="71">
        <v>10113504</v>
      </c>
      <c r="G224" s="71">
        <v>61040390</v>
      </c>
      <c r="H224" s="71">
        <v>25065</v>
      </c>
      <c r="I224" s="72" t="s">
        <v>37</v>
      </c>
      <c r="J224" s="72" t="s">
        <v>65</v>
      </c>
      <c r="K224" s="73" t="s">
        <v>519</v>
      </c>
      <c r="L224" s="7">
        <v>49600</v>
      </c>
      <c r="M224" s="73" t="s">
        <v>300</v>
      </c>
      <c r="N224" s="70" t="s">
        <v>48</v>
      </c>
      <c r="O224" s="72" t="s">
        <v>188</v>
      </c>
      <c r="P224" s="74">
        <v>42197</v>
      </c>
      <c r="Q224" s="74">
        <v>42197.152083333334</v>
      </c>
      <c r="R224" s="74">
        <v>42197.694444444445</v>
      </c>
      <c r="S224" s="72" t="s">
        <v>94</v>
      </c>
      <c r="T224" s="72">
        <v>1052992366</v>
      </c>
      <c r="U224" s="72" t="s">
        <v>104</v>
      </c>
      <c r="V224" s="70" t="s">
        <v>38</v>
      </c>
      <c r="W224" s="75" t="s">
        <v>1278</v>
      </c>
      <c r="X224" s="40">
        <v>49600</v>
      </c>
      <c r="Y224" s="25"/>
    </row>
    <row r="225" spans="2:25" s="10" customFormat="1" ht="172.5" customHeight="1" x14ac:dyDescent="0.25">
      <c r="B225" s="70">
        <v>216</v>
      </c>
      <c r="C225" s="70" t="s">
        <v>36</v>
      </c>
      <c r="D225" s="71" t="s">
        <v>298</v>
      </c>
      <c r="E225" s="71">
        <v>900196347</v>
      </c>
      <c r="F225" s="71">
        <v>10113504</v>
      </c>
      <c r="G225" s="71">
        <v>61040373</v>
      </c>
      <c r="H225" s="71">
        <v>25065</v>
      </c>
      <c r="I225" s="72" t="s">
        <v>37</v>
      </c>
      <c r="J225" s="72" t="s">
        <v>65</v>
      </c>
      <c r="K225" s="73" t="s">
        <v>520</v>
      </c>
      <c r="L225" s="7">
        <v>1664</v>
      </c>
      <c r="M225" s="73" t="s">
        <v>300</v>
      </c>
      <c r="N225" s="70" t="s">
        <v>48</v>
      </c>
      <c r="O225" s="72" t="s">
        <v>225</v>
      </c>
      <c r="P225" s="74">
        <v>42197</v>
      </c>
      <c r="Q225" s="74">
        <v>42197.152083333334</v>
      </c>
      <c r="R225" s="74">
        <v>42197.694444444445</v>
      </c>
      <c r="S225" s="72" t="s">
        <v>94</v>
      </c>
      <c r="T225" s="72">
        <v>1052992366</v>
      </c>
      <c r="U225" s="72" t="s">
        <v>104</v>
      </c>
      <c r="V225" s="70" t="s">
        <v>38</v>
      </c>
      <c r="W225" s="75" t="s">
        <v>1279</v>
      </c>
      <c r="X225" s="40">
        <v>1664</v>
      </c>
      <c r="Y225" s="25"/>
    </row>
    <row r="226" spans="2:25" s="10" customFormat="1" ht="172.5" customHeight="1" x14ac:dyDescent="0.25">
      <c r="B226" s="70">
        <v>217</v>
      </c>
      <c r="C226" s="70" t="s">
        <v>36</v>
      </c>
      <c r="D226" s="71" t="s">
        <v>298</v>
      </c>
      <c r="E226" s="71">
        <v>900196347</v>
      </c>
      <c r="F226" s="71">
        <v>10113504</v>
      </c>
      <c r="G226" s="71">
        <v>61040369</v>
      </c>
      <c r="H226" s="71">
        <v>25065</v>
      </c>
      <c r="I226" s="72" t="s">
        <v>37</v>
      </c>
      <c r="J226" s="72" t="s">
        <v>65</v>
      </c>
      <c r="K226" s="73" t="s">
        <v>521</v>
      </c>
      <c r="L226" s="7">
        <v>2825</v>
      </c>
      <c r="M226" s="73" t="s">
        <v>300</v>
      </c>
      <c r="N226" s="70" t="s">
        <v>48</v>
      </c>
      <c r="O226" s="72" t="s">
        <v>224</v>
      </c>
      <c r="P226" s="74">
        <v>42197</v>
      </c>
      <c r="Q226" s="74">
        <v>42197.152083333334</v>
      </c>
      <c r="R226" s="74">
        <v>42197.694444444445</v>
      </c>
      <c r="S226" s="72" t="s">
        <v>94</v>
      </c>
      <c r="T226" s="72">
        <v>1052992366</v>
      </c>
      <c r="U226" s="72" t="s">
        <v>104</v>
      </c>
      <c r="V226" s="70" t="s">
        <v>38</v>
      </c>
      <c r="W226" s="75" t="s">
        <v>1280</v>
      </c>
      <c r="X226" s="40">
        <v>2825</v>
      </c>
      <c r="Y226" s="25"/>
    </row>
    <row r="227" spans="2:25" s="10" customFormat="1" ht="172.5" customHeight="1" x14ac:dyDescent="0.25">
      <c r="B227" s="70">
        <v>218</v>
      </c>
      <c r="C227" s="70" t="s">
        <v>36</v>
      </c>
      <c r="D227" s="71" t="s">
        <v>298</v>
      </c>
      <c r="E227" s="71">
        <v>900196347</v>
      </c>
      <c r="F227" s="71">
        <v>10113504</v>
      </c>
      <c r="G227" s="71">
        <v>61040380</v>
      </c>
      <c r="H227" s="71">
        <v>25065</v>
      </c>
      <c r="I227" s="72" t="s">
        <v>37</v>
      </c>
      <c r="J227" s="72" t="s">
        <v>65</v>
      </c>
      <c r="K227" s="73" t="s">
        <v>522</v>
      </c>
      <c r="L227" s="7">
        <v>14400</v>
      </c>
      <c r="M227" s="73" t="s">
        <v>300</v>
      </c>
      <c r="N227" s="70" t="s">
        <v>48</v>
      </c>
      <c r="O227" s="72" t="s">
        <v>175</v>
      </c>
      <c r="P227" s="74">
        <v>42197</v>
      </c>
      <c r="Q227" s="74">
        <v>42197.152083333334</v>
      </c>
      <c r="R227" s="74">
        <v>42197.694444444445</v>
      </c>
      <c r="S227" s="72" t="s">
        <v>94</v>
      </c>
      <c r="T227" s="72">
        <v>1052992366</v>
      </c>
      <c r="U227" s="72" t="s">
        <v>104</v>
      </c>
      <c r="V227" s="70" t="s">
        <v>38</v>
      </c>
      <c r="W227" s="75" t="s">
        <v>1281</v>
      </c>
      <c r="X227" s="40">
        <v>14400</v>
      </c>
      <c r="Y227" s="25"/>
    </row>
    <row r="228" spans="2:25" s="10" customFormat="1" ht="172.5" customHeight="1" x14ac:dyDescent="0.25">
      <c r="B228" s="70">
        <v>219</v>
      </c>
      <c r="C228" s="70" t="s">
        <v>36</v>
      </c>
      <c r="D228" s="71" t="s">
        <v>298</v>
      </c>
      <c r="E228" s="71">
        <v>900196347</v>
      </c>
      <c r="F228" s="71">
        <v>10113504</v>
      </c>
      <c r="G228" s="71">
        <v>61040375</v>
      </c>
      <c r="H228" s="71">
        <v>25065</v>
      </c>
      <c r="I228" s="72" t="s">
        <v>37</v>
      </c>
      <c r="J228" s="72" t="s">
        <v>65</v>
      </c>
      <c r="K228" s="73" t="s">
        <v>523</v>
      </c>
      <c r="L228" s="7">
        <v>7200</v>
      </c>
      <c r="M228" s="73" t="s">
        <v>300</v>
      </c>
      <c r="N228" s="70" t="s">
        <v>48</v>
      </c>
      <c r="O228" s="72" t="s">
        <v>251</v>
      </c>
      <c r="P228" s="74">
        <v>42197</v>
      </c>
      <c r="Q228" s="74">
        <v>42197.152083333334</v>
      </c>
      <c r="R228" s="74">
        <v>42197.694444444445</v>
      </c>
      <c r="S228" s="72" t="s">
        <v>94</v>
      </c>
      <c r="T228" s="72">
        <v>1052992366</v>
      </c>
      <c r="U228" s="72" t="s">
        <v>104</v>
      </c>
      <c r="V228" s="70" t="s">
        <v>38</v>
      </c>
      <c r="W228" s="75" t="s">
        <v>1282</v>
      </c>
      <c r="X228" s="40">
        <v>7200</v>
      </c>
      <c r="Y228" s="25"/>
    </row>
    <row r="229" spans="2:25" s="10" customFormat="1" ht="172.5" customHeight="1" x14ac:dyDescent="0.25">
      <c r="B229" s="70">
        <v>220</v>
      </c>
      <c r="C229" s="70" t="s">
        <v>36</v>
      </c>
      <c r="D229" s="71" t="s">
        <v>298</v>
      </c>
      <c r="E229" s="71">
        <v>900196347</v>
      </c>
      <c r="F229" s="71">
        <v>10113504</v>
      </c>
      <c r="G229" s="71">
        <v>61040374</v>
      </c>
      <c r="H229" s="71">
        <v>25065</v>
      </c>
      <c r="I229" s="72" t="s">
        <v>37</v>
      </c>
      <c r="J229" s="72" t="s">
        <v>65</v>
      </c>
      <c r="K229" s="73" t="s">
        <v>524</v>
      </c>
      <c r="L229" s="7">
        <v>525</v>
      </c>
      <c r="M229" s="73" t="s">
        <v>300</v>
      </c>
      <c r="N229" s="70" t="s">
        <v>48</v>
      </c>
      <c r="O229" s="72" t="s">
        <v>289</v>
      </c>
      <c r="P229" s="74">
        <v>42197</v>
      </c>
      <c r="Q229" s="74">
        <v>42197.152083333334</v>
      </c>
      <c r="R229" s="74">
        <v>42197.694444444445</v>
      </c>
      <c r="S229" s="72" t="s">
        <v>94</v>
      </c>
      <c r="T229" s="72">
        <v>1052992366</v>
      </c>
      <c r="U229" s="72" t="s">
        <v>104</v>
      </c>
      <c r="V229" s="70" t="s">
        <v>38</v>
      </c>
      <c r="W229" s="75" t="s">
        <v>1283</v>
      </c>
      <c r="X229" s="40">
        <v>525</v>
      </c>
      <c r="Y229" s="25"/>
    </row>
    <row r="230" spans="2:25" s="10" customFormat="1" ht="172.5" customHeight="1" x14ac:dyDescent="0.25">
      <c r="B230" s="70">
        <v>221</v>
      </c>
      <c r="C230" s="70" t="s">
        <v>36</v>
      </c>
      <c r="D230" s="71" t="s">
        <v>298</v>
      </c>
      <c r="E230" s="71">
        <v>900196347</v>
      </c>
      <c r="F230" s="71">
        <v>10113504</v>
      </c>
      <c r="G230" s="71">
        <v>61040372</v>
      </c>
      <c r="H230" s="71">
        <v>25065</v>
      </c>
      <c r="I230" s="72" t="s">
        <v>37</v>
      </c>
      <c r="J230" s="72" t="s">
        <v>65</v>
      </c>
      <c r="K230" s="73" t="s">
        <v>525</v>
      </c>
      <c r="L230" s="7">
        <v>865</v>
      </c>
      <c r="M230" s="73" t="s">
        <v>300</v>
      </c>
      <c r="N230" s="70" t="s">
        <v>48</v>
      </c>
      <c r="O230" s="72" t="s">
        <v>268</v>
      </c>
      <c r="P230" s="74">
        <v>42197</v>
      </c>
      <c r="Q230" s="74">
        <v>42197.152083333334</v>
      </c>
      <c r="R230" s="74">
        <v>42197.694444444445</v>
      </c>
      <c r="S230" s="72" t="s">
        <v>94</v>
      </c>
      <c r="T230" s="72">
        <v>1052992366</v>
      </c>
      <c r="U230" s="72" t="s">
        <v>104</v>
      </c>
      <c r="V230" s="70" t="s">
        <v>38</v>
      </c>
      <c r="W230" s="75" t="s">
        <v>1284</v>
      </c>
      <c r="X230" s="40">
        <v>865</v>
      </c>
      <c r="Y230" s="25"/>
    </row>
    <row r="231" spans="2:25" s="10" customFormat="1" ht="172.5" customHeight="1" x14ac:dyDescent="0.25">
      <c r="B231" s="70">
        <v>222</v>
      </c>
      <c r="C231" s="70" t="s">
        <v>36</v>
      </c>
      <c r="D231" s="71" t="s">
        <v>298</v>
      </c>
      <c r="E231" s="71">
        <v>900196347</v>
      </c>
      <c r="F231" s="71">
        <v>10113504</v>
      </c>
      <c r="G231" s="71">
        <v>61040370</v>
      </c>
      <c r="H231" s="71">
        <v>25065</v>
      </c>
      <c r="I231" s="72" t="s">
        <v>37</v>
      </c>
      <c r="J231" s="72" t="s">
        <v>65</v>
      </c>
      <c r="K231" s="73" t="s">
        <v>526</v>
      </c>
      <c r="L231" s="7">
        <v>5720</v>
      </c>
      <c r="M231" s="73" t="s">
        <v>300</v>
      </c>
      <c r="N231" s="70" t="s">
        <v>48</v>
      </c>
      <c r="O231" s="72" t="s">
        <v>223</v>
      </c>
      <c r="P231" s="74">
        <v>42197</v>
      </c>
      <c r="Q231" s="74">
        <v>42197.152083333334</v>
      </c>
      <c r="R231" s="74">
        <v>42197.694444444445</v>
      </c>
      <c r="S231" s="72" t="s">
        <v>94</v>
      </c>
      <c r="T231" s="72">
        <v>1052992366</v>
      </c>
      <c r="U231" s="72" t="s">
        <v>104</v>
      </c>
      <c r="V231" s="70" t="s">
        <v>38</v>
      </c>
      <c r="W231" s="75" t="s">
        <v>1285</v>
      </c>
      <c r="X231" s="40">
        <v>5720</v>
      </c>
      <c r="Y231" s="25"/>
    </row>
    <row r="232" spans="2:25" s="10" customFormat="1" ht="172.5" customHeight="1" x14ac:dyDescent="0.25">
      <c r="B232" s="70">
        <v>223</v>
      </c>
      <c r="C232" s="70" t="s">
        <v>36</v>
      </c>
      <c r="D232" s="71" t="s">
        <v>298</v>
      </c>
      <c r="E232" s="71">
        <v>900196347</v>
      </c>
      <c r="F232" s="71">
        <v>10113504</v>
      </c>
      <c r="G232" s="71">
        <v>61040381</v>
      </c>
      <c r="H232" s="71">
        <v>25065</v>
      </c>
      <c r="I232" s="72" t="s">
        <v>37</v>
      </c>
      <c r="J232" s="72" t="s">
        <v>65</v>
      </c>
      <c r="K232" s="73" t="s">
        <v>527</v>
      </c>
      <c r="L232" s="7">
        <v>8100</v>
      </c>
      <c r="M232" s="73" t="s">
        <v>300</v>
      </c>
      <c r="N232" s="70" t="s">
        <v>48</v>
      </c>
      <c r="O232" s="72" t="s">
        <v>185</v>
      </c>
      <c r="P232" s="74">
        <v>42197</v>
      </c>
      <c r="Q232" s="74">
        <v>42197.152083333334</v>
      </c>
      <c r="R232" s="74">
        <v>42197.694444444445</v>
      </c>
      <c r="S232" s="72" t="s">
        <v>94</v>
      </c>
      <c r="T232" s="72">
        <v>1052992366</v>
      </c>
      <c r="U232" s="72" t="s">
        <v>104</v>
      </c>
      <c r="V232" s="70" t="s">
        <v>38</v>
      </c>
      <c r="W232" s="75" t="s">
        <v>1286</v>
      </c>
      <c r="X232" s="40">
        <v>8100</v>
      </c>
      <c r="Y232" s="25"/>
    </row>
    <row r="233" spans="2:25" s="10" customFormat="1" ht="172.5" customHeight="1" x14ac:dyDescent="0.25">
      <c r="B233" s="70">
        <v>224</v>
      </c>
      <c r="C233" s="70" t="s">
        <v>36</v>
      </c>
      <c r="D233" s="71" t="s">
        <v>298</v>
      </c>
      <c r="E233" s="71">
        <v>900196347</v>
      </c>
      <c r="F233" s="71">
        <v>10113504</v>
      </c>
      <c r="G233" s="71">
        <v>61040371</v>
      </c>
      <c r="H233" s="71">
        <v>25065</v>
      </c>
      <c r="I233" s="72" t="s">
        <v>37</v>
      </c>
      <c r="J233" s="72" t="s">
        <v>65</v>
      </c>
      <c r="K233" s="73" t="s">
        <v>528</v>
      </c>
      <c r="L233" s="7">
        <v>4290</v>
      </c>
      <c r="M233" s="73" t="s">
        <v>300</v>
      </c>
      <c r="N233" s="70">
        <v>810486</v>
      </c>
      <c r="O233" s="72" t="s">
        <v>244</v>
      </c>
      <c r="P233" s="74">
        <v>42197</v>
      </c>
      <c r="Q233" s="74">
        <v>42197.152083333334</v>
      </c>
      <c r="R233" s="74">
        <v>42197.694444444445</v>
      </c>
      <c r="S233" s="72" t="s">
        <v>94</v>
      </c>
      <c r="T233" s="72">
        <v>1052992366</v>
      </c>
      <c r="U233" s="72" t="s">
        <v>104</v>
      </c>
      <c r="V233" s="70" t="s">
        <v>38</v>
      </c>
      <c r="W233" s="75" t="s">
        <v>1287</v>
      </c>
      <c r="X233" s="40">
        <v>4290</v>
      </c>
      <c r="Y233" s="25"/>
    </row>
    <row r="234" spans="2:25" s="10" customFormat="1" ht="172.5" customHeight="1" x14ac:dyDescent="0.25">
      <c r="B234" s="70">
        <v>225</v>
      </c>
      <c r="C234" s="70" t="s">
        <v>36</v>
      </c>
      <c r="D234" s="71" t="s">
        <v>298</v>
      </c>
      <c r="E234" s="71">
        <v>900196347</v>
      </c>
      <c r="F234" s="71">
        <v>10113504</v>
      </c>
      <c r="G234" s="71">
        <v>61040383</v>
      </c>
      <c r="H234" s="71">
        <v>25065</v>
      </c>
      <c r="I234" s="72" t="s">
        <v>37</v>
      </c>
      <c r="J234" s="72" t="s">
        <v>65</v>
      </c>
      <c r="K234" s="73" t="s">
        <v>529</v>
      </c>
      <c r="L234" s="7">
        <v>359500</v>
      </c>
      <c r="M234" s="73" t="s">
        <v>300</v>
      </c>
      <c r="N234" s="70" t="s">
        <v>48</v>
      </c>
      <c r="O234" s="72" t="s">
        <v>150</v>
      </c>
      <c r="P234" s="74">
        <v>42197</v>
      </c>
      <c r="Q234" s="74">
        <v>42197.152083333334</v>
      </c>
      <c r="R234" s="74">
        <v>42197.694444444445</v>
      </c>
      <c r="S234" s="72" t="s">
        <v>94</v>
      </c>
      <c r="T234" s="72">
        <v>1052992366</v>
      </c>
      <c r="U234" s="72" t="s">
        <v>104</v>
      </c>
      <c r="V234" s="70" t="s">
        <v>38</v>
      </c>
      <c r="W234" s="75" t="s">
        <v>1288</v>
      </c>
      <c r="X234" s="40">
        <v>359500</v>
      </c>
      <c r="Y234" s="25"/>
    </row>
    <row r="235" spans="2:25" s="10" customFormat="1" ht="172.5" customHeight="1" x14ac:dyDescent="0.25">
      <c r="B235" s="70">
        <v>226</v>
      </c>
      <c r="C235" s="70" t="s">
        <v>36</v>
      </c>
      <c r="D235" s="71" t="s">
        <v>298</v>
      </c>
      <c r="E235" s="71">
        <v>900196347</v>
      </c>
      <c r="F235" s="71">
        <v>10113504</v>
      </c>
      <c r="G235" s="71">
        <v>61040382</v>
      </c>
      <c r="H235" s="71">
        <v>25065</v>
      </c>
      <c r="I235" s="72" t="s">
        <v>37</v>
      </c>
      <c r="J235" s="72" t="s">
        <v>65</v>
      </c>
      <c r="K235" s="73" t="s">
        <v>530</v>
      </c>
      <c r="L235" s="7">
        <v>47000</v>
      </c>
      <c r="M235" s="73" t="s">
        <v>300</v>
      </c>
      <c r="N235" s="70" t="s">
        <v>48</v>
      </c>
      <c r="O235" s="72" t="s">
        <v>144</v>
      </c>
      <c r="P235" s="74">
        <v>42197</v>
      </c>
      <c r="Q235" s="74">
        <v>42197.152083333334</v>
      </c>
      <c r="R235" s="74">
        <v>42197.694444444445</v>
      </c>
      <c r="S235" s="72" t="s">
        <v>94</v>
      </c>
      <c r="T235" s="72">
        <v>1052992366</v>
      </c>
      <c r="U235" s="72" t="s">
        <v>104</v>
      </c>
      <c r="V235" s="70" t="s">
        <v>38</v>
      </c>
      <c r="W235" s="75" t="s">
        <v>1289</v>
      </c>
      <c r="X235" s="40">
        <v>47000</v>
      </c>
      <c r="Y235" s="25"/>
    </row>
    <row r="236" spans="2:25" s="10" customFormat="1" ht="172.5" customHeight="1" x14ac:dyDescent="0.25">
      <c r="B236" s="70">
        <v>227</v>
      </c>
      <c r="C236" s="70" t="s">
        <v>36</v>
      </c>
      <c r="D236" s="71" t="s">
        <v>298</v>
      </c>
      <c r="E236" s="71">
        <v>900196347</v>
      </c>
      <c r="F236" s="71">
        <v>10113504</v>
      </c>
      <c r="G236" s="71">
        <v>61040379</v>
      </c>
      <c r="H236" s="71">
        <v>25065</v>
      </c>
      <c r="I236" s="72" t="s">
        <v>37</v>
      </c>
      <c r="J236" s="72" t="s">
        <v>65</v>
      </c>
      <c r="K236" s="73" t="s">
        <v>531</v>
      </c>
      <c r="L236" s="7">
        <v>6339</v>
      </c>
      <c r="M236" s="73" t="s">
        <v>300</v>
      </c>
      <c r="N236" s="70">
        <v>810486</v>
      </c>
      <c r="O236" s="72" t="s">
        <v>186</v>
      </c>
      <c r="P236" s="74">
        <v>42197</v>
      </c>
      <c r="Q236" s="74">
        <v>42197.152083333334</v>
      </c>
      <c r="R236" s="74">
        <v>42197.694444444445</v>
      </c>
      <c r="S236" s="72" t="s">
        <v>94</v>
      </c>
      <c r="T236" s="72">
        <v>1052992366</v>
      </c>
      <c r="U236" s="72" t="s">
        <v>104</v>
      </c>
      <c r="V236" s="70" t="s">
        <v>38</v>
      </c>
      <c r="W236" s="75" t="s">
        <v>1290</v>
      </c>
      <c r="X236" s="40">
        <v>6339</v>
      </c>
      <c r="Y236" s="25"/>
    </row>
    <row r="237" spans="2:25" s="10" customFormat="1" ht="172.5" customHeight="1" x14ac:dyDescent="0.25">
      <c r="B237" s="70">
        <v>228</v>
      </c>
      <c r="C237" s="70" t="s">
        <v>36</v>
      </c>
      <c r="D237" s="71" t="s">
        <v>298</v>
      </c>
      <c r="E237" s="71">
        <v>900196347</v>
      </c>
      <c r="F237" s="71">
        <v>10113504</v>
      </c>
      <c r="G237" s="71">
        <v>61040376</v>
      </c>
      <c r="H237" s="71">
        <v>25065</v>
      </c>
      <c r="I237" s="72" t="s">
        <v>37</v>
      </c>
      <c r="J237" s="72" t="s">
        <v>65</v>
      </c>
      <c r="K237" s="73" t="s">
        <v>532</v>
      </c>
      <c r="L237" s="7">
        <v>13800</v>
      </c>
      <c r="M237" s="73" t="s">
        <v>300</v>
      </c>
      <c r="N237" s="70" t="s">
        <v>48</v>
      </c>
      <c r="O237" s="72" t="s">
        <v>292</v>
      </c>
      <c r="P237" s="74">
        <v>42197</v>
      </c>
      <c r="Q237" s="74">
        <v>42197.152083333334</v>
      </c>
      <c r="R237" s="74">
        <v>42197.694444444445</v>
      </c>
      <c r="S237" s="72" t="s">
        <v>94</v>
      </c>
      <c r="T237" s="72">
        <v>1052992366</v>
      </c>
      <c r="U237" s="72" t="s">
        <v>104</v>
      </c>
      <c r="V237" s="70" t="s">
        <v>38</v>
      </c>
      <c r="W237" s="75" t="s">
        <v>1291</v>
      </c>
      <c r="X237" s="40">
        <v>13800</v>
      </c>
      <c r="Y237" s="25"/>
    </row>
    <row r="238" spans="2:25" s="10" customFormat="1" ht="172.5" customHeight="1" x14ac:dyDescent="0.25">
      <c r="B238" s="70">
        <v>229</v>
      </c>
      <c r="C238" s="70" t="s">
        <v>36</v>
      </c>
      <c r="D238" s="71" t="s">
        <v>298</v>
      </c>
      <c r="E238" s="71">
        <v>900196347</v>
      </c>
      <c r="F238" s="71">
        <v>10113504</v>
      </c>
      <c r="G238" s="71">
        <v>61040378</v>
      </c>
      <c r="H238" s="71">
        <v>25065</v>
      </c>
      <c r="I238" s="72" t="s">
        <v>37</v>
      </c>
      <c r="J238" s="72" t="s">
        <v>65</v>
      </c>
      <c r="K238" s="73" t="s">
        <v>533</v>
      </c>
      <c r="L238" s="7">
        <v>9788</v>
      </c>
      <c r="M238" s="73" t="s">
        <v>300</v>
      </c>
      <c r="N238" s="70" t="s">
        <v>48</v>
      </c>
      <c r="O238" s="72" t="s">
        <v>171</v>
      </c>
      <c r="P238" s="74">
        <v>42197</v>
      </c>
      <c r="Q238" s="74">
        <v>42197.152083333334</v>
      </c>
      <c r="R238" s="74">
        <v>42197.694444444445</v>
      </c>
      <c r="S238" s="72" t="s">
        <v>94</v>
      </c>
      <c r="T238" s="72">
        <v>1052992366</v>
      </c>
      <c r="U238" s="72" t="s">
        <v>104</v>
      </c>
      <c r="V238" s="70" t="s">
        <v>38</v>
      </c>
      <c r="W238" s="75" t="s">
        <v>1292</v>
      </c>
      <c r="X238" s="40">
        <v>9788</v>
      </c>
      <c r="Y238" s="25"/>
    </row>
    <row r="239" spans="2:25" s="10" customFormat="1" ht="172.5" customHeight="1" x14ac:dyDescent="0.25">
      <c r="B239" s="70">
        <v>230</v>
      </c>
      <c r="C239" s="70" t="s">
        <v>36</v>
      </c>
      <c r="D239" s="71" t="s">
        <v>298</v>
      </c>
      <c r="E239" s="71">
        <v>900196347</v>
      </c>
      <c r="F239" s="71">
        <v>10113504</v>
      </c>
      <c r="G239" s="71">
        <v>61040387</v>
      </c>
      <c r="H239" s="71">
        <v>25065</v>
      </c>
      <c r="I239" s="72" t="s">
        <v>37</v>
      </c>
      <c r="J239" s="72" t="s">
        <v>65</v>
      </c>
      <c r="K239" s="73" t="s">
        <v>534</v>
      </c>
      <c r="L239" s="7">
        <v>42300</v>
      </c>
      <c r="M239" s="73" t="s">
        <v>300</v>
      </c>
      <c r="N239" s="70" t="s">
        <v>48</v>
      </c>
      <c r="O239" s="72" t="s">
        <v>147</v>
      </c>
      <c r="P239" s="74">
        <v>42197</v>
      </c>
      <c r="Q239" s="74">
        <v>42197.152083333334</v>
      </c>
      <c r="R239" s="74">
        <v>42197.694444444445</v>
      </c>
      <c r="S239" s="72" t="s">
        <v>94</v>
      </c>
      <c r="T239" s="72">
        <v>1052992366</v>
      </c>
      <c r="U239" s="72" t="s">
        <v>104</v>
      </c>
      <c r="V239" s="70" t="s">
        <v>38</v>
      </c>
      <c r="W239" s="75" t="s">
        <v>1293</v>
      </c>
      <c r="X239" s="40">
        <v>42300</v>
      </c>
      <c r="Y239" s="25"/>
    </row>
    <row r="240" spans="2:25" s="10" customFormat="1" ht="172.5" customHeight="1" x14ac:dyDescent="0.25">
      <c r="B240" s="70">
        <v>231</v>
      </c>
      <c r="C240" s="70" t="s">
        <v>36</v>
      </c>
      <c r="D240" s="71" t="s">
        <v>298</v>
      </c>
      <c r="E240" s="71">
        <v>900196347</v>
      </c>
      <c r="F240" s="71">
        <v>10113504</v>
      </c>
      <c r="G240" s="71">
        <v>61040377</v>
      </c>
      <c r="H240" s="71">
        <v>25065</v>
      </c>
      <c r="I240" s="72" t="s">
        <v>37</v>
      </c>
      <c r="J240" s="72" t="s">
        <v>65</v>
      </c>
      <c r="K240" s="73" t="s">
        <v>535</v>
      </c>
      <c r="L240" s="7">
        <v>4600</v>
      </c>
      <c r="M240" s="73" t="s">
        <v>300</v>
      </c>
      <c r="N240" s="70" t="s">
        <v>48</v>
      </c>
      <c r="O240" s="72" t="s">
        <v>291</v>
      </c>
      <c r="P240" s="74">
        <v>42197</v>
      </c>
      <c r="Q240" s="74">
        <v>42197.152083333334</v>
      </c>
      <c r="R240" s="74">
        <v>42197.694444444445</v>
      </c>
      <c r="S240" s="72" t="s">
        <v>94</v>
      </c>
      <c r="T240" s="72">
        <v>1052992366</v>
      </c>
      <c r="U240" s="72" t="s">
        <v>104</v>
      </c>
      <c r="V240" s="70" t="s">
        <v>38</v>
      </c>
      <c r="W240" s="75" t="s">
        <v>1294</v>
      </c>
      <c r="X240" s="40">
        <v>4600</v>
      </c>
      <c r="Y240" s="25"/>
    </row>
    <row r="241" spans="2:25" s="10" customFormat="1" ht="172.5" customHeight="1" x14ac:dyDescent="0.25">
      <c r="B241" s="70">
        <v>232</v>
      </c>
      <c r="C241" s="70" t="s">
        <v>36</v>
      </c>
      <c r="D241" s="71" t="s">
        <v>298</v>
      </c>
      <c r="E241" s="71">
        <v>900196347</v>
      </c>
      <c r="F241" s="71">
        <v>10113474</v>
      </c>
      <c r="G241" s="71">
        <v>61040430</v>
      </c>
      <c r="H241" s="71">
        <v>25065</v>
      </c>
      <c r="I241" s="72" t="s">
        <v>37</v>
      </c>
      <c r="J241" s="72" t="s">
        <v>65</v>
      </c>
      <c r="K241" s="73" t="s">
        <v>536</v>
      </c>
      <c r="L241" s="7">
        <v>41000</v>
      </c>
      <c r="M241" s="73" t="s">
        <v>300</v>
      </c>
      <c r="N241" s="70">
        <v>822258</v>
      </c>
      <c r="O241" s="72" t="s">
        <v>189</v>
      </c>
      <c r="P241" s="74">
        <v>42212</v>
      </c>
      <c r="Q241" s="74">
        <v>42213.020138888889</v>
      </c>
      <c r="R241" s="74">
        <v>42214.767361111109</v>
      </c>
      <c r="S241" s="72" t="s">
        <v>95</v>
      </c>
      <c r="T241" s="72">
        <v>1049323055</v>
      </c>
      <c r="U241" s="72" t="s">
        <v>105</v>
      </c>
      <c r="V241" s="70" t="s">
        <v>38</v>
      </c>
      <c r="W241" s="75" t="s">
        <v>1295</v>
      </c>
      <c r="X241" s="40">
        <v>41000</v>
      </c>
      <c r="Y241" s="25"/>
    </row>
    <row r="242" spans="2:25" s="10" customFormat="1" ht="172.5" customHeight="1" x14ac:dyDescent="0.25">
      <c r="B242" s="70">
        <v>233</v>
      </c>
      <c r="C242" s="70" t="s">
        <v>36</v>
      </c>
      <c r="D242" s="71" t="s">
        <v>298</v>
      </c>
      <c r="E242" s="71">
        <v>900196347</v>
      </c>
      <c r="F242" s="71">
        <v>10113474</v>
      </c>
      <c r="G242" s="71">
        <v>61040406</v>
      </c>
      <c r="H242" s="71">
        <v>25065</v>
      </c>
      <c r="I242" s="72" t="s">
        <v>37</v>
      </c>
      <c r="J242" s="72" t="s">
        <v>65</v>
      </c>
      <c r="K242" s="73" t="s">
        <v>537</v>
      </c>
      <c r="L242" s="7">
        <v>11440</v>
      </c>
      <c r="M242" s="73" t="s">
        <v>300</v>
      </c>
      <c r="N242" s="70" t="s">
        <v>49</v>
      </c>
      <c r="O242" s="72" t="s">
        <v>223</v>
      </c>
      <c r="P242" s="74">
        <v>42212</v>
      </c>
      <c r="Q242" s="74">
        <v>42213.020138888889</v>
      </c>
      <c r="R242" s="74">
        <v>42214.767361111109</v>
      </c>
      <c r="S242" s="72" t="s">
        <v>95</v>
      </c>
      <c r="T242" s="72">
        <v>1049323055</v>
      </c>
      <c r="U242" s="72" t="s">
        <v>105</v>
      </c>
      <c r="V242" s="70" t="s">
        <v>38</v>
      </c>
      <c r="W242" s="75" t="s">
        <v>1296</v>
      </c>
      <c r="X242" s="40">
        <v>11440</v>
      </c>
      <c r="Y242" s="25"/>
    </row>
    <row r="243" spans="2:25" s="10" customFormat="1" ht="172.5" customHeight="1" x14ac:dyDescent="0.25">
      <c r="B243" s="70">
        <v>234</v>
      </c>
      <c r="C243" s="70" t="s">
        <v>36</v>
      </c>
      <c r="D243" s="71" t="s">
        <v>298</v>
      </c>
      <c r="E243" s="71">
        <v>900196347</v>
      </c>
      <c r="F243" s="71">
        <v>10113474</v>
      </c>
      <c r="G243" s="71">
        <v>61040428</v>
      </c>
      <c r="H243" s="71">
        <v>25065</v>
      </c>
      <c r="I243" s="72" t="s">
        <v>37</v>
      </c>
      <c r="J243" s="72" t="s">
        <v>65</v>
      </c>
      <c r="K243" s="73" t="s">
        <v>538</v>
      </c>
      <c r="L243" s="7">
        <v>360800</v>
      </c>
      <c r="M243" s="73" t="s">
        <v>300</v>
      </c>
      <c r="N243" s="70" t="s">
        <v>49</v>
      </c>
      <c r="O243" s="72" t="s">
        <v>145</v>
      </c>
      <c r="P243" s="74">
        <v>42212</v>
      </c>
      <c r="Q243" s="74">
        <v>42213.020138888889</v>
      </c>
      <c r="R243" s="74">
        <v>42214.767361111109</v>
      </c>
      <c r="S243" s="72" t="s">
        <v>95</v>
      </c>
      <c r="T243" s="72">
        <v>1049323055</v>
      </c>
      <c r="U243" s="72" t="s">
        <v>105</v>
      </c>
      <c r="V243" s="70" t="s">
        <v>38</v>
      </c>
      <c r="W243" s="75" t="s">
        <v>1952</v>
      </c>
      <c r="X243" s="40">
        <v>180400</v>
      </c>
      <c r="Y243" s="25"/>
    </row>
    <row r="244" spans="2:25" s="10" customFormat="1" ht="172.5" customHeight="1" x14ac:dyDescent="0.25">
      <c r="B244" s="70">
        <v>235</v>
      </c>
      <c r="C244" s="70" t="s">
        <v>36</v>
      </c>
      <c r="D244" s="71" t="s">
        <v>298</v>
      </c>
      <c r="E244" s="71">
        <v>900196347</v>
      </c>
      <c r="F244" s="71">
        <v>10113474</v>
      </c>
      <c r="G244" s="71">
        <v>61040421</v>
      </c>
      <c r="H244" s="71">
        <v>25065</v>
      </c>
      <c r="I244" s="72" t="s">
        <v>37</v>
      </c>
      <c r="J244" s="72" t="s">
        <v>65</v>
      </c>
      <c r="K244" s="73" t="s">
        <v>539</v>
      </c>
      <c r="L244" s="7">
        <v>26000</v>
      </c>
      <c r="M244" s="73" t="s">
        <v>300</v>
      </c>
      <c r="N244" s="70" t="s">
        <v>49</v>
      </c>
      <c r="O244" s="72" t="s">
        <v>140</v>
      </c>
      <c r="P244" s="74">
        <v>42212</v>
      </c>
      <c r="Q244" s="74">
        <v>42213.020138888889</v>
      </c>
      <c r="R244" s="74">
        <v>42214.767361111109</v>
      </c>
      <c r="S244" s="72" t="s">
        <v>95</v>
      </c>
      <c r="T244" s="72">
        <v>1049323055</v>
      </c>
      <c r="U244" s="72" t="s">
        <v>105</v>
      </c>
      <c r="V244" s="70" t="s">
        <v>38</v>
      </c>
      <c r="W244" s="75" t="s">
        <v>1297</v>
      </c>
      <c r="X244" s="40">
        <v>26000</v>
      </c>
      <c r="Y244" s="25"/>
    </row>
    <row r="245" spans="2:25" s="10" customFormat="1" ht="172.5" customHeight="1" x14ac:dyDescent="0.25">
      <c r="B245" s="70">
        <v>236</v>
      </c>
      <c r="C245" s="70" t="s">
        <v>36</v>
      </c>
      <c r="D245" s="71" t="s">
        <v>298</v>
      </c>
      <c r="E245" s="71">
        <v>900196347</v>
      </c>
      <c r="F245" s="71">
        <v>10113474</v>
      </c>
      <c r="G245" s="71">
        <v>61040409</v>
      </c>
      <c r="H245" s="71">
        <v>25065</v>
      </c>
      <c r="I245" s="72" t="s">
        <v>37</v>
      </c>
      <c r="J245" s="72" t="s">
        <v>65</v>
      </c>
      <c r="K245" s="73" t="s">
        <v>540</v>
      </c>
      <c r="L245" s="7">
        <v>2200</v>
      </c>
      <c r="M245" s="73" t="s">
        <v>300</v>
      </c>
      <c r="N245" s="70" t="s">
        <v>49</v>
      </c>
      <c r="O245" s="72" t="s">
        <v>227</v>
      </c>
      <c r="P245" s="74">
        <v>42212</v>
      </c>
      <c r="Q245" s="74">
        <v>42213.020138888889</v>
      </c>
      <c r="R245" s="74">
        <v>42214.767361111109</v>
      </c>
      <c r="S245" s="72" t="s">
        <v>95</v>
      </c>
      <c r="T245" s="72">
        <v>1049323055</v>
      </c>
      <c r="U245" s="72" t="s">
        <v>105</v>
      </c>
      <c r="V245" s="70" t="s">
        <v>38</v>
      </c>
      <c r="W245" s="75" t="s">
        <v>1298</v>
      </c>
      <c r="X245" s="40">
        <v>2200</v>
      </c>
      <c r="Y245" s="25"/>
    </row>
    <row r="246" spans="2:25" s="10" customFormat="1" ht="172.5" customHeight="1" x14ac:dyDescent="0.25">
      <c r="B246" s="70">
        <v>237</v>
      </c>
      <c r="C246" s="70" t="s">
        <v>36</v>
      </c>
      <c r="D246" s="71" t="s">
        <v>298</v>
      </c>
      <c r="E246" s="71">
        <v>900196347</v>
      </c>
      <c r="F246" s="71">
        <v>10113474</v>
      </c>
      <c r="G246" s="71">
        <v>61040429</v>
      </c>
      <c r="H246" s="71">
        <v>25065</v>
      </c>
      <c r="I246" s="72" t="s">
        <v>37</v>
      </c>
      <c r="J246" s="72" t="s">
        <v>65</v>
      </c>
      <c r="K246" s="73" t="s">
        <v>541</v>
      </c>
      <c r="L246" s="7">
        <v>129600</v>
      </c>
      <c r="M246" s="73" t="s">
        <v>300</v>
      </c>
      <c r="N246" s="70">
        <v>822258</v>
      </c>
      <c r="O246" s="72" t="s">
        <v>146</v>
      </c>
      <c r="P246" s="74">
        <v>42212</v>
      </c>
      <c r="Q246" s="74">
        <v>42213.020138888889</v>
      </c>
      <c r="R246" s="74">
        <v>42214.767361111109</v>
      </c>
      <c r="S246" s="72" t="s">
        <v>95</v>
      </c>
      <c r="T246" s="72">
        <v>1049323055</v>
      </c>
      <c r="U246" s="72" t="s">
        <v>105</v>
      </c>
      <c r="V246" s="70" t="s">
        <v>38</v>
      </c>
      <c r="W246" s="75" t="s">
        <v>1299</v>
      </c>
      <c r="X246" s="40">
        <v>43200</v>
      </c>
      <c r="Y246" s="25"/>
    </row>
    <row r="247" spans="2:25" s="10" customFormat="1" ht="172.5" customHeight="1" x14ac:dyDescent="0.25">
      <c r="B247" s="70">
        <v>238</v>
      </c>
      <c r="C247" s="70" t="s">
        <v>36</v>
      </c>
      <c r="D247" s="71" t="s">
        <v>298</v>
      </c>
      <c r="E247" s="71">
        <v>900196347</v>
      </c>
      <c r="F247" s="71">
        <v>10113474</v>
      </c>
      <c r="G247" s="71">
        <v>61040420</v>
      </c>
      <c r="H247" s="71">
        <v>25065</v>
      </c>
      <c r="I247" s="72" t="s">
        <v>37</v>
      </c>
      <c r="J247" s="72" t="s">
        <v>65</v>
      </c>
      <c r="K247" s="73" t="s">
        <v>542</v>
      </c>
      <c r="L247" s="7">
        <v>25600</v>
      </c>
      <c r="M247" s="73" t="s">
        <v>300</v>
      </c>
      <c r="N247" s="70" t="s">
        <v>49</v>
      </c>
      <c r="O247" s="72" t="s">
        <v>77</v>
      </c>
      <c r="P247" s="74">
        <v>42212</v>
      </c>
      <c r="Q247" s="74">
        <v>42213.020138888889</v>
      </c>
      <c r="R247" s="74">
        <v>42214.767361111109</v>
      </c>
      <c r="S247" s="72" t="s">
        <v>95</v>
      </c>
      <c r="T247" s="72">
        <v>1049323055</v>
      </c>
      <c r="U247" s="72" t="s">
        <v>105</v>
      </c>
      <c r="V247" s="70" t="s">
        <v>38</v>
      </c>
      <c r="W247" s="75" t="s">
        <v>1300</v>
      </c>
      <c r="X247" s="40">
        <v>25600</v>
      </c>
      <c r="Y247" s="25"/>
    </row>
    <row r="248" spans="2:25" s="10" customFormat="1" ht="172.5" customHeight="1" x14ac:dyDescent="0.25">
      <c r="B248" s="70">
        <v>239</v>
      </c>
      <c r="C248" s="70" t="s">
        <v>36</v>
      </c>
      <c r="D248" s="71" t="s">
        <v>298</v>
      </c>
      <c r="E248" s="71">
        <v>900196347</v>
      </c>
      <c r="F248" s="71">
        <v>10113474</v>
      </c>
      <c r="G248" s="71">
        <v>61040407</v>
      </c>
      <c r="H248" s="71">
        <v>25065</v>
      </c>
      <c r="I248" s="72" t="s">
        <v>37</v>
      </c>
      <c r="J248" s="72" t="s">
        <v>65</v>
      </c>
      <c r="K248" s="73" t="s">
        <v>543</v>
      </c>
      <c r="L248" s="7">
        <v>8580</v>
      </c>
      <c r="M248" s="73" t="s">
        <v>300</v>
      </c>
      <c r="N248" s="70" t="s">
        <v>49</v>
      </c>
      <c r="O248" s="72" t="s">
        <v>286</v>
      </c>
      <c r="P248" s="74">
        <v>42212</v>
      </c>
      <c r="Q248" s="74">
        <v>42213.020138888889</v>
      </c>
      <c r="R248" s="74">
        <v>42214.767361111109</v>
      </c>
      <c r="S248" s="72" t="s">
        <v>95</v>
      </c>
      <c r="T248" s="72">
        <v>1049323055</v>
      </c>
      <c r="U248" s="72" t="s">
        <v>105</v>
      </c>
      <c r="V248" s="70" t="s">
        <v>38</v>
      </c>
      <c r="W248" s="75" t="s">
        <v>1301</v>
      </c>
      <c r="X248" s="40">
        <v>8580</v>
      </c>
      <c r="Y248" s="25"/>
    </row>
    <row r="249" spans="2:25" s="10" customFormat="1" ht="172.5" customHeight="1" x14ac:dyDescent="0.25">
      <c r="B249" s="70">
        <v>240</v>
      </c>
      <c r="C249" s="70" t="s">
        <v>36</v>
      </c>
      <c r="D249" s="71" t="s">
        <v>298</v>
      </c>
      <c r="E249" s="71">
        <v>900196347</v>
      </c>
      <c r="F249" s="71">
        <v>10113474</v>
      </c>
      <c r="G249" s="71">
        <v>61040425</v>
      </c>
      <c r="H249" s="71">
        <v>25065</v>
      </c>
      <c r="I249" s="72" t="s">
        <v>37</v>
      </c>
      <c r="J249" s="72" t="s">
        <v>65</v>
      </c>
      <c r="K249" s="73" t="s">
        <v>544</v>
      </c>
      <c r="L249" s="7">
        <v>25300</v>
      </c>
      <c r="M249" s="73" t="s">
        <v>300</v>
      </c>
      <c r="N249" s="70" t="s">
        <v>49</v>
      </c>
      <c r="O249" s="72" t="s">
        <v>143</v>
      </c>
      <c r="P249" s="74">
        <v>42212</v>
      </c>
      <c r="Q249" s="74">
        <v>42213.020138888889</v>
      </c>
      <c r="R249" s="74">
        <v>42214.767361111109</v>
      </c>
      <c r="S249" s="72" t="s">
        <v>95</v>
      </c>
      <c r="T249" s="72">
        <v>1049323055</v>
      </c>
      <c r="U249" s="72" t="s">
        <v>105</v>
      </c>
      <c r="V249" s="70" t="s">
        <v>38</v>
      </c>
      <c r="W249" s="75" t="s">
        <v>1302</v>
      </c>
      <c r="X249" s="40">
        <v>25300</v>
      </c>
      <c r="Y249" s="25"/>
    </row>
    <row r="250" spans="2:25" s="10" customFormat="1" ht="172.5" customHeight="1" x14ac:dyDescent="0.25">
      <c r="B250" s="70">
        <v>241</v>
      </c>
      <c r="C250" s="70" t="s">
        <v>36</v>
      </c>
      <c r="D250" s="71" t="s">
        <v>298</v>
      </c>
      <c r="E250" s="71">
        <v>900196347</v>
      </c>
      <c r="F250" s="71">
        <v>10113474</v>
      </c>
      <c r="G250" s="71">
        <v>61040424</v>
      </c>
      <c r="H250" s="71">
        <v>25065</v>
      </c>
      <c r="I250" s="72" t="s">
        <v>37</v>
      </c>
      <c r="J250" s="72" t="s">
        <v>65</v>
      </c>
      <c r="K250" s="73" t="s">
        <v>545</v>
      </c>
      <c r="L250" s="7">
        <v>1800</v>
      </c>
      <c r="M250" s="73" t="s">
        <v>300</v>
      </c>
      <c r="N250" s="70" t="s">
        <v>49</v>
      </c>
      <c r="O250" s="72" t="s">
        <v>190</v>
      </c>
      <c r="P250" s="74">
        <v>42212</v>
      </c>
      <c r="Q250" s="74">
        <v>42213.020138888889</v>
      </c>
      <c r="R250" s="74">
        <v>42214.767361111109</v>
      </c>
      <c r="S250" s="72" t="s">
        <v>95</v>
      </c>
      <c r="T250" s="72">
        <v>1049323055</v>
      </c>
      <c r="U250" s="72" t="s">
        <v>105</v>
      </c>
      <c r="V250" s="70" t="s">
        <v>38</v>
      </c>
      <c r="W250" s="75" t="s">
        <v>1303</v>
      </c>
      <c r="X250" s="40">
        <v>1800</v>
      </c>
      <c r="Y250" s="25"/>
    </row>
    <row r="251" spans="2:25" s="10" customFormat="1" ht="172.5" customHeight="1" x14ac:dyDescent="0.25">
      <c r="B251" s="70">
        <v>242</v>
      </c>
      <c r="C251" s="70" t="s">
        <v>36</v>
      </c>
      <c r="D251" s="71" t="s">
        <v>298</v>
      </c>
      <c r="E251" s="71">
        <v>900196347</v>
      </c>
      <c r="F251" s="71">
        <v>10113474</v>
      </c>
      <c r="G251" s="71">
        <v>61040411</v>
      </c>
      <c r="H251" s="71">
        <v>25065</v>
      </c>
      <c r="I251" s="72" t="s">
        <v>37</v>
      </c>
      <c r="J251" s="72" t="s">
        <v>65</v>
      </c>
      <c r="K251" s="73" t="s">
        <v>546</v>
      </c>
      <c r="L251" s="7">
        <v>7908</v>
      </c>
      <c r="M251" s="73" t="s">
        <v>300</v>
      </c>
      <c r="N251" s="70" t="s">
        <v>49</v>
      </c>
      <c r="O251" s="72" t="s">
        <v>191</v>
      </c>
      <c r="P251" s="74">
        <v>42212</v>
      </c>
      <c r="Q251" s="74">
        <v>42213.020138888889</v>
      </c>
      <c r="R251" s="74">
        <v>42214.767361111109</v>
      </c>
      <c r="S251" s="72" t="s">
        <v>95</v>
      </c>
      <c r="T251" s="72">
        <v>1049323055</v>
      </c>
      <c r="U251" s="72" t="s">
        <v>105</v>
      </c>
      <c r="V251" s="70" t="s">
        <v>38</v>
      </c>
      <c r="W251" s="75" t="s">
        <v>1304</v>
      </c>
      <c r="X251" s="40">
        <v>7908</v>
      </c>
      <c r="Y251" s="25"/>
    </row>
    <row r="252" spans="2:25" s="10" customFormat="1" ht="172.5" customHeight="1" x14ac:dyDescent="0.25">
      <c r="B252" s="70">
        <v>243</v>
      </c>
      <c r="C252" s="70" t="s">
        <v>36</v>
      </c>
      <c r="D252" s="71" t="s">
        <v>298</v>
      </c>
      <c r="E252" s="71">
        <v>900196347</v>
      </c>
      <c r="F252" s="71">
        <v>10113474</v>
      </c>
      <c r="G252" s="71">
        <v>61040405</v>
      </c>
      <c r="H252" s="71">
        <v>25065</v>
      </c>
      <c r="I252" s="72" t="s">
        <v>37</v>
      </c>
      <c r="J252" s="72" t="s">
        <v>65</v>
      </c>
      <c r="K252" s="73" t="s">
        <v>547</v>
      </c>
      <c r="L252" s="7">
        <v>4600</v>
      </c>
      <c r="M252" s="73" t="s">
        <v>300</v>
      </c>
      <c r="N252" s="70" t="s">
        <v>49</v>
      </c>
      <c r="O252" s="72" t="s">
        <v>285</v>
      </c>
      <c r="P252" s="74">
        <v>42212</v>
      </c>
      <c r="Q252" s="74">
        <v>42213.020138888889</v>
      </c>
      <c r="R252" s="74">
        <v>42214.767361111109</v>
      </c>
      <c r="S252" s="72" t="s">
        <v>95</v>
      </c>
      <c r="T252" s="72">
        <v>1049323055</v>
      </c>
      <c r="U252" s="72" t="s">
        <v>105</v>
      </c>
      <c r="V252" s="70" t="s">
        <v>38</v>
      </c>
      <c r="W252" s="75" t="s">
        <v>1305</v>
      </c>
      <c r="X252" s="40">
        <v>4600</v>
      </c>
      <c r="Y252" s="25"/>
    </row>
    <row r="253" spans="2:25" s="10" customFormat="1" ht="172.5" customHeight="1" x14ac:dyDescent="0.25">
      <c r="B253" s="70">
        <v>244</v>
      </c>
      <c r="C253" s="70" t="s">
        <v>36</v>
      </c>
      <c r="D253" s="71" t="s">
        <v>298</v>
      </c>
      <c r="E253" s="71">
        <v>900196347</v>
      </c>
      <c r="F253" s="71">
        <v>10113474</v>
      </c>
      <c r="G253" s="71">
        <v>61040422</v>
      </c>
      <c r="H253" s="71">
        <v>25065</v>
      </c>
      <c r="I253" s="72" t="s">
        <v>37</v>
      </c>
      <c r="J253" s="72" t="s">
        <v>65</v>
      </c>
      <c r="K253" s="73" t="s">
        <v>548</v>
      </c>
      <c r="L253" s="7">
        <v>21000</v>
      </c>
      <c r="M253" s="73" t="s">
        <v>300</v>
      </c>
      <c r="N253" s="70" t="s">
        <v>49</v>
      </c>
      <c r="O253" s="72" t="s">
        <v>74</v>
      </c>
      <c r="P253" s="74">
        <v>42212</v>
      </c>
      <c r="Q253" s="74">
        <v>42213.020138888889</v>
      </c>
      <c r="R253" s="74">
        <v>42214.767361111109</v>
      </c>
      <c r="S253" s="72" t="s">
        <v>95</v>
      </c>
      <c r="T253" s="72">
        <v>1049323055</v>
      </c>
      <c r="U253" s="72" t="s">
        <v>105</v>
      </c>
      <c r="V253" s="70" t="s">
        <v>38</v>
      </c>
      <c r="W253" s="75" t="s">
        <v>1306</v>
      </c>
      <c r="X253" s="40">
        <v>21000</v>
      </c>
      <c r="Y253" s="25"/>
    </row>
    <row r="254" spans="2:25" s="10" customFormat="1" ht="172.5" customHeight="1" x14ac:dyDescent="0.25">
      <c r="B254" s="70">
        <v>245</v>
      </c>
      <c r="C254" s="70" t="s">
        <v>36</v>
      </c>
      <c r="D254" s="71" t="s">
        <v>298</v>
      </c>
      <c r="E254" s="71">
        <v>900196347</v>
      </c>
      <c r="F254" s="71">
        <v>10113474</v>
      </c>
      <c r="G254" s="71">
        <v>61040426</v>
      </c>
      <c r="H254" s="71">
        <v>25065</v>
      </c>
      <c r="I254" s="72" t="s">
        <v>37</v>
      </c>
      <c r="J254" s="72" t="s">
        <v>65</v>
      </c>
      <c r="K254" s="73" t="s">
        <v>549</v>
      </c>
      <c r="L254" s="7">
        <v>44000</v>
      </c>
      <c r="M254" s="73" t="s">
        <v>300</v>
      </c>
      <c r="N254" s="70" t="s">
        <v>49</v>
      </c>
      <c r="O254" s="72" t="s">
        <v>192</v>
      </c>
      <c r="P254" s="74">
        <v>42212</v>
      </c>
      <c r="Q254" s="74">
        <v>42213.020138888889</v>
      </c>
      <c r="R254" s="74">
        <v>42214.767361111109</v>
      </c>
      <c r="S254" s="72" t="s">
        <v>95</v>
      </c>
      <c r="T254" s="72">
        <v>1049323055</v>
      </c>
      <c r="U254" s="72" t="s">
        <v>105</v>
      </c>
      <c r="V254" s="70" t="s">
        <v>38</v>
      </c>
      <c r="W254" s="75" t="s">
        <v>1307</v>
      </c>
      <c r="X254" s="40">
        <v>44000</v>
      </c>
      <c r="Y254" s="25"/>
    </row>
    <row r="255" spans="2:25" s="10" customFormat="1" ht="172.5" customHeight="1" x14ac:dyDescent="0.25">
      <c r="B255" s="70">
        <v>246</v>
      </c>
      <c r="C255" s="70" t="s">
        <v>36</v>
      </c>
      <c r="D255" s="71" t="s">
        <v>298</v>
      </c>
      <c r="E255" s="71">
        <v>900196347</v>
      </c>
      <c r="F255" s="71">
        <v>10113474</v>
      </c>
      <c r="G255" s="71">
        <v>61040408</v>
      </c>
      <c r="H255" s="71">
        <v>25065</v>
      </c>
      <c r="I255" s="72" t="s">
        <v>37</v>
      </c>
      <c r="J255" s="72" t="s">
        <v>65</v>
      </c>
      <c r="K255" s="73" t="s">
        <v>550</v>
      </c>
      <c r="L255" s="7">
        <v>2080</v>
      </c>
      <c r="M255" s="73" t="s">
        <v>300</v>
      </c>
      <c r="N255" s="70" t="s">
        <v>49</v>
      </c>
      <c r="O255" s="72" t="s">
        <v>225</v>
      </c>
      <c r="P255" s="74">
        <v>42212</v>
      </c>
      <c r="Q255" s="74">
        <v>42213.020138888889</v>
      </c>
      <c r="R255" s="74">
        <v>42214.767361111109</v>
      </c>
      <c r="S255" s="72" t="s">
        <v>95</v>
      </c>
      <c r="T255" s="72">
        <v>1049323055</v>
      </c>
      <c r="U255" s="72" t="s">
        <v>105</v>
      </c>
      <c r="V255" s="70" t="s">
        <v>38</v>
      </c>
      <c r="W255" s="75" t="s">
        <v>1308</v>
      </c>
      <c r="X255" s="40">
        <v>2080</v>
      </c>
      <c r="Y255" s="25"/>
    </row>
    <row r="256" spans="2:25" s="10" customFormat="1" ht="172.5" customHeight="1" x14ac:dyDescent="0.25">
      <c r="B256" s="70">
        <v>247</v>
      </c>
      <c r="C256" s="70" t="s">
        <v>36</v>
      </c>
      <c r="D256" s="71" t="s">
        <v>298</v>
      </c>
      <c r="E256" s="71">
        <v>900196347</v>
      </c>
      <c r="F256" s="71">
        <v>10113474</v>
      </c>
      <c r="G256" s="71">
        <v>61040412</v>
      </c>
      <c r="H256" s="71">
        <v>25065</v>
      </c>
      <c r="I256" s="72" t="s">
        <v>37</v>
      </c>
      <c r="J256" s="72" t="s">
        <v>65</v>
      </c>
      <c r="K256" s="73" t="s">
        <v>551</v>
      </c>
      <c r="L256" s="7">
        <v>8200</v>
      </c>
      <c r="M256" s="73" t="s">
        <v>300</v>
      </c>
      <c r="N256" s="70" t="s">
        <v>49</v>
      </c>
      <c r="O256" s="72" t="s">
        <v>71</v>
      </c>
      <c r="P256" s="74">
        <v>42212</v>
      </c>
      <c r="Q256" s="74">
        <v>42213.020138888889</v>
      </c>
      <c r="R256" s="74">
        <v>42214.767361111109</v>
      </c>
      <c r="S256" s="72" t="s">
        <v>95</v>
      </c>
      <c r="T256" s="72">
        <v>1049323055</v>
      </c>
      <c r="U256" s="72" t="s">
        <v>105</v>
      </c>
      <c r="V256" s="70" t="s">
        <v>38</v>
      </c>
      <c r="W256" s="75" t="s">
        <v>1309</v>
      </c>
      <c r="X256" s="40">
        <v>8200</v>
      </c>
      <c r="Y256" s="25"/>
    </row>
    <row r="257" spans="2:25" s="10" customFormat="1" ht="172.5" customHeight="1" x14ac:dyDescent="0.25">
      <c r="B257" s="70">
        <v>248</v>
      </c>
      <c r="C257" s="70" t="s">
        <v>36</v>
      </c>
      <c r="D257" s="71" t="s">
        <v>298</v>
      </c>
      <c r="E257" s="71">
        <v>900196347</v>
      </c>
      <c r="F257" s="71">
        <v>10113474</v>
      </c>
      <c r="G257" s="71">
        <v>61040414</v>
      </c>
      <c r="H257" s="71">
        <v>25065</v>
      </c>
      <c r="I257" s="72" t="s">
        <v>37</v>
      </c>
      <c r="J257" s="72" t="s">
        <v>65</v>
      </c>
      <c r="K257" s="73" t="s">
        <v>552</v>
      </c>
      <c r="L257" s="7">
        <v>35600</v>
      </c>
      <c r="M257" s="73" t="s">
        <v>300</v>
      </c>
      <c r="N257" s="70" t="s">
        <v>49</v>
      </c>
      <c r="O257" s="72" t="s">
        <v>135</v>
      </c>
      <c r="P257" s="74">
        <v>42212</v>
      </c>
      <c r="Q257" s="74">
        <v>42213.020138888889</v>
      </c>
      <c r="R257" s="74">
        <v>42214.767361111109</v>
      </c>
      <c r="S257" s="72" t="s">
        <v>95</v>
      </c>
      <c r="T257" s="72">
        <v>1049323055</v>
      </c>
      <c r="U257" s="72" t="s">
        <v>105</v>
      </c>
      <c r="V257" s="70" t="s">
        <v>38</v>
      </c>
      <c r="W257" s="75" t="s">
        <v>1310</v>
      </c>
      <c r="X257" s="40">
        <v>35600</v>
      </c>
      <c r="Y257" s="25"/>
    </row>
    <row r="258" spans="2:25" s="10" customFormat="1" ht="172.5" customHeight="1" x14ac:dyDescent="0.25">
      <c r="B258" s="70">
        <v>249</v>
      </c>
      <c r="C258" s="70" t="s">
        <v>36</v>
      </c>
      <c r="D258" s="71" t="s">
        <v>298</v>
      </c>
      <c r="E258" s="71">
        <v>900196347</v>
      </c>
      <c r="F258" s="71">
        <v>10113474</v>
      </c>
      <c r="G258" s="71">
        <v>61040427</v>
      </c>
      <c r="H258" s="71">
        <v>25065</v>
      </c>
      <c r="I258" s="72" t="s">
        <v>37</v>
      </c>
      <c r="J258" s="72" t="s">
        <v>65</v>
      </c>
      <c r="K258" s="73" t="s">
        <v>553</v>
      </c>
      <c r="L258" s="7">
        <v>359500</v>
      </c>
      <c r="M258" s="73" t="s">
        <v>300</v>
      </c>
      <c r="N258" s="70" t="s">
        <v>49</v>
      </c>
      <c r="O258" s="72" t="s">
        <v>150</v>
      </c>
      <c r="P258" s="74">
        <v>42212</v>
      </c>
      <c r="Q258" s="74">
        <v>42213.020138888889</v>
      </c>
      <c r="R258" s="74">
        <v>42214.767361111109</v>
      </c>
      <c r="S258" s="72" t="s">
        <v>95</v>
      </c>
      <c r="T258" s="72">
        <v>1049323055</v>
      </c>
      <c r="U258" s="72" t="s">
        <v>105</v>
      </c>
      <c r="V258" s="70" t="s">
        <v>38</v>
      </c>
      <c r="W258" s="75" t="s">
        <v>1311</v>
      </c>
      <c r="X258" s="40">
        <v>359500</v>
      </c>
      <c r="Y258" s="25"/>
    </row>
    <row r="259" spans="2:25" s="10" customFormat="1" ht="172.5" customHeight="1" x14ac:dyDescent="0.25">
      <c r="B259" s="70">
        <v>250</v>
      </c>
      <c r="C259" s="70" t="s">
        <v>36</v>
      </c>
      <c r="D259" s="71" t="s">
        <v>298</v>
      </c>
      <c r="E259" s="71">
        <v>900196347</v>
      </c>
      <c r="F259" s="71">
        <v>10113474</v>
      </c>
      <c r="G259" s="71">
        <v>61040416</v>
      </c>
      <c r="H259" s="71">
        <v>25065</v>
      </c>
      <c r="I259" s="72" t="s">
        <v>37</v>
      </c>
      <c r="J259" s="72" t="s">
        <v>65</v>
      </c>
      <c r="K259" s="73" t="s">
        <v>554</v>
      </c>
      <c r="L259" s="7">
        <v>21400</v>
      </c>
      <c r="M259" s="73" t="s">
        <v>300</v>
      </c>
      <c r="N259" s="70" t="s">
        <v>49</v>
      </c>
      <c r="O259" s="72" t="s">
        <v>179</v>
      </c>
      <c r="P259" s="74">
        <v>42212</v>
      </c>
      <c r="Q259" s="74">
        <v>42213.020138888889</v>
      </c>
      <c r="R259" s="74">
        <v>42214.767361111109</v>
      </c>
      <c r="S259" s="72" t="s">
        <v>95</v>
      </c>
      <c r="T259" s="72">
        <v>1049323055</v>
      </c>
      <c r="U259" s="72" t="s">
        <v>105</v>
      </c>
      <c r="V259" s="70" t="s">
        <v>38</v>
      </c>
      <c r="W259" s="75" t="s">
        <v>1312</v>
      </c>
      <c r="X259" s="40">
        <v>21400</v>
      </c>
      <c r="Y259" s="25"/>
    </row>
    <row r="260" spans="2:25" s="10" customFormat="1" ht="172.5" customHeight="1" x14ac:dyDescent="0.25">
      <c r="B260" s="70">
        <v>251</v>
      </c>
      <c r="C260" s="70" t="s">
        <v>36</v>
      </c>
      <c r="D260" s="71" t="s">
        <v>298</v>
      </c>
      <c r="E260" s="71">
        <v>900196347</v>
      </c>
      <c r="F260" s="71">
        <v>10113474</v>
      </c>
      <c r="G260" s="71">
        <v>61040410</v>
      </c>
      <c r="H260" s="71">
        <v>25065</v>
      </c>
      <c r="I260" s="72" t="s">
        <v>37</v>
      </c>
      <c r="J260" s="72" t="s">
        <v>65</v>
      </c>
      <c r="K260" s="73" t="s">
        <v>547</v>
      </c>
      <c r="L260" s="7">
        <v>4600</v>
      </c>
      <c r="M260" s="73" t="s">
        <v>300</v>
      </c>
      <c r="N260" s="70" t="s">
        <v>49</v>
      </c>
      <c r="O260" s="72" t="s">
        <v>226</v>
      </c>
      <c r="P260" s="74">
        <v>42212</v>
      </c>
      <c r="Q260" s="74">
        <v>42213.020138888889</v>
      </c>
      <c r="R260" s="74">
        <v>42214.767361111109</v>
      </c>
      <c r="S260" s="72" t="s">
        <v>95</v>
      </c>
      <c r="T260" s="72">
        <v>1049323055</v>
      </c>
      <c r="U260" s="72" t="s">
        <v>105</v>
      </c>
      <c r="V260" s="70" t="s">
        <v>38</v>
      </c>
      <c r="W260" s="75" t="s">
        <v>1313</v>
      </c>
      <c r="X260" s="40">
        <v>4600</v>
      </c>
      <c r="Y260" s="25"/>
    </row>
    <row r="261" spans="2:25" s="10" customFormat="1" ht="172.5" customHeight="1" x14ac:dyDescent="0.25">
      <c r="B261" s="70">
        <v>252</v>
      </c>
      <c r="C261" s="70" t="s">
        <v>36</v>
      </c>
      <c r="D261" s="71" t="s">
        <v>298</v>
      </c>
      <c r="E261" s="71">
        <v>900196347</v>
      </c>
      <c r="F261" s="71">
        <v>10113474</v>
      </c>
      <c r="G261" s="71">
        <v>61040423</v>
      </c>
      <c r="H261" s="71">
        <v>25065</v>
      </c>
      <c r="I261" s="72" t="s">
        <v>37</v>
      </c>
      <c r="J261" s="72" t="s">
        <v>65</v>
      </c>
      <c r="K261" s="73" t="s">
        <v>555</v>
      </c>
      <c r="L261" s="7">
        <v>31481</v>
      </c>
      <c r="M261" s="73" t="s">
        <v>300</v>
      </c>
      <c r="N261" s="70" t="s">
        <v>49</v>
      </c>
      <c r="O261" s="72" t="s">
        <v>170</v>
      </c>
      <c r="P261" s="74">
        <v>42212</v>
      </c>
      <c r="Q261" s="74">
        <v>42213.020138888889</v>
      </c>
      <c r="R261" s="74">
        <v>42214.767361111109</v>
      </c>
      <c r="S261" s="72" t="s">
        <v>95</v>
      </c>
      <c r="T261" s="72">
        <v>1049323055</v>
      </c>
      <c r="U261" s="72" t="s">
        <v>105</v>
      </c>
      <c r="V261" s="70" t="s">
        <v>38</v>
      </c>
      <c r="W261" s="75" t="s">
        <v>1314</v>
      </c>
      <c r="X261" s="40">
        <v>31481</v>
      </c>
      <c r="Y261" s="25"/>
    </row>
    <row r="262" spans="2:25" s="10" customFormat="1" ht="172.5" customHeight="1" x14ac:dyDescent="0.25">
      <c r="B262" s="70">
        <v>253</v>
      </c>
      <c r="C262" s="70" t="s">
        <v>36</v>
      </c>
      <c r="D262" s="71" t="s">
        <v>298</v>
      </c>
      <c r="E262" s="71">
        <v>900196347</v>
      </c>
      <c r="F262" s="71">
        <v>10113474</v>
      </c>
      <c r="G262" s="71">
        <v>61040404</v>
      </c>
      <c r="H262" s="71">
        <v>25065</v>
      </c>
      <c r="I262" s="72" t="s">
        <v>37</v>
      </c>
      <c r="J262" s="72" t="s">
        <v>65</v>
      </c>
      <c r="K262" s="73" t="s">
        <v>556</v>
      </c>
      <c r="L262" s="7">
        <v>2825</v>
      </c>
      <c r="M262" s="73" t="s">
        <v>300</v>
      </c>
      <c r="N262" s="70" t="s">
        <v>49</v>
      </c>
      <c r="O262" s="72" t="s">
        <v>233</v>
      </c>
      <c r="P262" s="74">
        <v>42212</v>
      </c>
      <c r="Q262" s="74">
        <v>42213.020138888889</v>
      </c>
      <c r="R262" s="74">
        <v>42214.767361111109</v>
      </c>
      <c r="S262" s="72" t="s">
        <v>95</v>
      </c>
      <c r="T262" s="72">
        <v>1049323055</v>
      </c>
      <c r="U262" s="72" t="s">
        <v>105</v>
      </c>
      <c r="V262" s="70" t="s">
        <v>38</v>
      </c>
      <c r="W262" s="75" t="s">
        <v>1315</v>
      </c>
      <c r="X262" s="40">
        <v>2825</v>
      </c>
      <c r="Y262" s="25"/>
    </row>
    <row r="263" spans="2:25" s="10" customFormat="1" ht="172.5" customHeight="1" x14ac:dyDescent="0.25">
      <c r="B263" s="70">
        <v>254</v>
      </c>
      <c r="C263" s="70" t="s">
        <v>36</v>
      </c>
      <c r="D263" s="71" t="s">
        <v>298</v>
      </c>
      <c r="E263" s="71">
        <v>900196347</v>
      </c>
      <c r="F263" s="71">
        <v>10118406</v>
      </c>
      <c r="G263" s="71">
        <v>61040480</v>
      </c>
      <c r="H263" s="71">
        <v>25065</v>
      </c>
      <c r="I263" s="72" t="s">
        <v>37</v>
      </c>
      <c r="J263" s="72" t="s">
        <v>65</v>
      </c>
      <c r="K263" s="73" t="s">
        <v>557</v>
      </c>
      <c r="L263" s="7">
        <v>5650</v>
      </c>
      <c r="M263" s="73" t="s">
        <v>300</v>
      </c>
      <c r="N263" s="70" t="s">
        <v>50</v>
      </c>
      <c r="O263" s="72" t="s">
        <v>224</v>
      </c>
      <c r="P263" s="74">
        <v>42232</v>
      </c>
      <c r="Q263" s="74">
        <v>42232.116666666669</v>
      </c>
      <c r="R263" s="74">
        <v>42234.597916666666</v>
      </c>
      <c r="S263" s="72" t="s">
        <v>94</v>
      </c>
      <c r="T263" s="72">
        <v>1050720011</v>
      </c>
      <c r="U263" s="72" t="s">
        <v>106</v>
      </c>
      <c r="V263" s="70" t="s">
        <v>38</v>
      </c>
      <c r="W263" s="75" t="s">
        <v>1316</v>
      </c>
      <c r="X263" s="40">
        <v>2825</v>
      </c>
      <c r="Y263" s="25"/>
    </row>
    <row r="264" spans="2:25" s="10" customFormat="1" ht="172.5" customHeight="1" x14ac:dyDescent="0.25">
      <c r="B264" s="70">
        <v>255</v>
      </c>
      <c r="C264" s="70" t="s">
        <v>36</v>
      </c>
      <c r="D264" s="71" t="s">
        <v>298</v>
      </c>
      <c r="E264" s="71">
        <v>900196347</v>
      </c>
      <c r="F264" s="71">
        <v>10118406</v>
      </c>
      <c r="G264" s="71">
        <v>61040484</v>
      </c>
      <c r="H264" s="71">
        <v>25065</v>
      </c>
      <c r="I264" s="72" t="s">
        <v>37</v>
      </c>
      <c r="J264" s="72" t="s">
        <v>65</v>
      </c>
      <c r="K264" s="73" t="s">
        <v>558</v>
      </c>
      <c r="L264" s="7">
        <v>10400</v>
      </c>
      <c r="M264" s="73" t="s">
        <v>300</v>
      </c>
      <c r="N264" s="70" t="s">
        <v>50</v>
      </c>
      <c r="O264" s="72" t="s">
        <v>225</v>
      </c>
      <c r="P264" s="74">
        <v>42232</v>
      </c>
      <c r="Q264" s="74">
        <v>42232.116666666669</v>
      </c>
      <c r="R264" s="74">
        <v>42234.597916666666</v>
      </c>
      <c r="S264" s="72" t="s">
        <v>94</v>
      </c>
      <c r="T264" s="72">
        <v>1050720011</v>
      </c>
      <c r="U264" s="72" t="s">
        <v>106</v>
      </c>
      <c r="V264" s="70" t="s">
        <v>38</v>
      </c>
      <c r="W264" s="75" t="s">
        <v>1317</v>
      </c>
      <c r="X264" s="40">
        <v>10400</v>
      </c>
      <c r="Y264" s="25"/>
    </row>
    <row r="265" spans="2:25" s="10" customFormat="1" ht="172.5" customHeight="1" x14ac:dyDescent="0.25">
      <c r="B265" s="70">
        <v>256</v>
      </c>
      <c r="C265" s="70" t="s">
        <v>36</v>
      </c>
      <c r="D265" s="71" t="s">
        <v>298</v>
      </c>
      <c r="E265" s="71">
        <v>900196347</v>
      </c>
      <c r="F265" s="71">
        <v>10118406</v>
      </c>
      <c r="G265" s="71">
        <v>61040493</v>
      </c>
      <c r="H265" s="71">
        <v>25065</v>
      </c>
      <c r="I265" s="72" t="s">
        <v>37</v>
      </c>
      <c r="J265" s="72" t="s">
        <v>65</v>
      </c>
      <c r="K265" s="73" t="s">
        <v>559</v>
      </c>
      <c r="L265" s="7">
        <v>99063</v>
      </c>
      <c r="M265" s="73" t="s">
        <v>300</v>
      </c>
      <c r="N265" s="70" t="s">
        <v>50</v>
      </c>
      <c r="O265" s="72" t="s">
        <v>193</v>
      </c>
      <c r="P265" s="74">
        <v>42232</v>
      </c>
      <c r="Q265" s="74">
        <v>42232.116666666669</v>
      </c>
      <c r="R265" s="74">
        <v>42234.597916666666</v>
      </c>
      <c r="S265" s="72" t="s">
        <v>94</v>
      </c>
      <c r="T265" s="72">
        <v>1050720011</v>
      </c>
      <c r="U265" s="72" t="s">
        <v>106</v>
      </c>
      <c r="V265" s="70" t="s">
        <v>38</v>
      </c>
      <c r="W265" s="75" t="s">
        <v>1318</v>
      </c>
      <c r="X265" s="40">
        <v>99063</v>
      </c>
      <c r="Y265" s="25"/>
    </row>
    <row r="266" spans="2:25" s="10" customFormat="1" ht="172.5" customHeight="1" x14ac:dyDescent="0.25">
      <c r="B266" s="70">
        <v>257</v>
      </c>
      <c r="C266" s="70" t="s">
        <v>36</v>
      </c>
      <c r="D266" s="71" t="s">
        <v>298</v>
      </c>
      <c r="E266" s="71">
        <v>900196347</v>
      </c>
      <c r="F266" s="71">
        <v>10118406</v>
      </c>
      <c r="G266" s="71">
        <v>61040488</v>
      </c>
      <c r="H266" s="71">
        <v>25065</v>
      </c>
      <c r="I266" s="72" t="s">
        <v>37</v>
      </c>
      <c r="J266" s="72" t="s">
        <v>65</v>
      </c>
      <c r="K266" s="73" t="s">
        <v>560</v>
      </c>
      <c r="L266" s="7">
        <v>7040</v>
      </c>
      <c r="M266" s="73" t="s">
        <v>300</v>
      </c>
      <c r="N266" s="70" t="s">
        <v>50</v>
      </c>
      <c r="O266" s="72" t="s">
        <v>230</v>
      </c>
      <c r="P266" s="74">
        <v>42232</v>
      </c>
      <c r="Q266" s="74">
        <v>42232.116666666669</v>
      </c>
      <c r="R266" s="74">
        <v>42234.597916666666</v>
      </c>
      <c r="S266" s="72" t="s">
        <v>94</v>
      </c>
      <c r="T266" s="72">
        <v>1050720011</v>
      </c>
      <c r="U266" s="72" t="s">
        <v>106</v>
      </c>
      <c r="V266" s="70" t="s">
        <v>38</v>
      </c>
      <c r="W266" s="75" t="s">
        <v>1319</v>
      </c>
      <c r="X266" s="40">
        <v>7040</v>
      </c>
      <c r="Y266" s="25"/>
    </row>
    <row r="267" spans="2:25" s="10" customFormat="1" ht="172.5" customHeight="1" x14ac:dyDescent="0.25">
      <c r="B267" s="70">
        <v>258</v>
      </c>
      <c r="C267" s="70" t="s">
        <v>36</v>
      </c>
      <c r="D267" s="71" t="s">
        <v>298</v>
      </c>
      <c r="E267" s="71">
        <v>900196347</v>
      </c>
      <c r="F267" s="71">
        <v>10118406</v>
      </c>
      <c r="G267" s="71">
        <v>61040504</v>
      </c>
      <c r="H267" s="71">
        <v>25065</v>
      </c>
      <c r="I267" s="72" t="s">
        <v>37</v>
      </c>
      <c r="J267" s="72" t="s">
        <v>65</v>
      </c>
      <c r="K267" s="73" t="s">
        <v>561</v>
      </c>
      <c r="L267" s="7">
        <v>94000</v>
      </c>
      <c r="M267" s="73" t="s">
        <v>300</v>
      </c>
      <c r="N267" s="70" t="s">
        <v>50</v>
      </c>
      <c r="O267" s="72" t="s">
        <v>144</v>
      </c>
      <c r="P267" s="74">
        <v>42232</v>
      </c>
      <c r="Q267" s="74">
        <v>42232.116666666669</v>
      </c>
      <c r="R267" s="74">
        <v>42234.597916666666</v>
      </c>
      <c r="S267" s="72" t="s">
        <v>94</v>
      </c>
      <c r="T267" s="72">
        <v>1050720011</v>
      </c>
      <c r="U267" s="72" t="s">
        <v>106</v>
      </c>
      <c r="V267" s="70" t="s">
        <v>38</v>
      </c>
      <c r="W267" s="75" t="s">
        <v>1320</v>
      </c>
      <c r="X267" s="40">
        <v>94000</v>
      </c>
      <c r="Y267" s="25"/>
    </row>
    <row r="268" spans="2:25" s="10" customFormat="1" ht="172.5" customHeight="1" x14ac:dyDescent="0.25">
      <c r="B268" s="70">
        <v>259</v>
      </c>
      <c r="C268" s="70" t="s">
        <v>36</v>
      </c>
      <c r="D268" s="71" t="s">
        <v>298</v>
      </c>
      <c r="E268" s="71">
        <v>900196347</v>
      </c>
      <c r="F268" s="71">
        <v>10118406</v>
      </c>
      <c r="G268" s="71">
        <v>61040481</v>
      </c>
      <c r="H268" s="71">
        <v>25065</v>
      </c>
      <c r="I268" s="72" t="s">
        <v>37</v>
      </c>
      <c r="J268" s="72" t="s">
        <v>65</v>
      </c>
      <c r="K268" s="73" t="s">
        <v>562</v>
      </c>
      <c r="L268" s="7">
        <v>5720</v>
      </c>
      <c r="M268" s="73" t="s">
        <v>300</v>
      </c>
      <c r="N268" s="70" t="s">
        <v>50</v>
      </c>
      <c r="O268" s="72" t="s">
        <v>223</v>
      </c>
      <c r="P268" s="74">
        <v>42232</v>
      </c>
      <c r="Q268" s="74">
        <v>42232.116666666669</v>
      </c>
      <c r="R268" s="74">
        <v>42234.597916666666</v>
      </c>
      <c r="S268" s="72" t="s">
        <v>94</v>
      </c>
      <c r="T268" s="72">
        <v>1050720011</v>
      </c>
      <c r="U268" s="72" t="s">
        <v>106</v>
      </c>
      <c r="V268" s="70" t="s">
        <v>38</v>
      </c>
      <c r="W268" s="75" t="s">
        <v>1321</v>
      </c>
      <c r="X268" s="40">
        <v>5720</v>
      </c>
      <c r="Y268" s="25"/>
    </row>
    <row r="269" spans="2:25" s="10" customFormat="1" ht="172.5" customHeight="1" x14ac:dyDescent="0.25">
      <c r="B269" s="70">
        <v>260</v>
      </c>
      <c r="C269" s="70" t="s">
        <v>36</v>
      </c>
      <c r="D269" s="71" t="s">
        <v>298</v>
      </c>
      <c r="E269" s="71">
        <v>900196347</v>
      </c>
      <c r="F269" s="71">
        <v>10118406</v>
      </c>
      <c r="G269" s="71">
        <v>61040496</v>
      </c>
      <c r="H269" s="71">
        <v>25065</v>
      </c>
      <c r="I269" s="72" t="s">
        <v>37</v>
      </c>
      <c r="J269" s="72" t="s">
        <v>65</v>
      </c>
      <c r="K269" s="73" t="s">
        <v>563</v>
      </c>
      <c r="L269" s="7">
        <v>17800</v>
      </c>
      <c r="M269" s="73" t="s">
        <v>300</v>
      </c>
      <c r="N269" s="70" t="s">
        <v>50</v>
      </c>
      <c r="O269" s="72" t="s">
        <v>135</v>
      </c>
      <c r="P269" s="74">
        <v>42232</v>
      </c>
      <c r="Q269" s="74">
        <v>42232.116666666669</v>
      </c>
      <c r="R269" s="74">
        <v>42234.597916666666</v>
      </c>
      <c r="S269" s="72" t="s">
        <v>94</v>
      </c>
      <c r="T269" s="72">
        <v>1050720011</v>
      </c>
      <c r="U269" s="72" t="s">
        <v>106</v>
      </c>
      <c r="V269" s="70" t="s">
        <v>38</v>
      </c>
      <c r="W269" s="75" t="s">
        <v>1322</v>
      </c>
      <c r="X269" s="40">
        <v>17800</v>
      </c>
      <c r="Y269" s="25"/>
    </row>
    <row r="270" spans="2:25" s="10" customFormat="1" ht="172.5" customHeight="1" x14ac:dyDescent="0.25">
      <c r="B270" s="70">
        <v>261</v>
      </c>
      <c r="C270" s="70" t="s">
        <v>36</v>
      </c>
      <c r="D270" s="71" t="s">
        <v>298</v>
      </c>
      <c r="E270" s="71">
        <v>900196347</v>
      </c>
      <c r="F270" s="71">
        <v>10118406</v>
      </c>
      <c r="G270" s="71">
        <v>61040483</v>
      </c>
      <c r="H270" s="71">
        <v>25065</v>
      </c>
      <c r="I270" s="72" t="s">
        <v>37</v>
      </c>
      <c r="J270" s="72" t="s">
        <v>65</v>
      </c>
      <c r="K270" s="73" t="s">
        <v>558</v>
      </c>
      <c r="L270" s="7">
        <v>865</v>
      </c>
      <c r="M270" s="73" t="s">
        <v>300</v>
      </c>
      <c r="N270" s="70">
        <v>835685</v>
      </c>
      <c r="O270" s="72" t="s">
        <v>268</v>
      </c>
      <c r="P270" s="74">
        <v>42232</v>
      </c>
      <c r="Q270" s="74">
        <v>42232.116666666669</v>
      </c>
      <c r="R270" s="74">
        <v>42234.597916666666</v>
      </c>
      <c r="S270" s="72" t="s">
        <v>94</v>
      </c>
      <c r="T270" s="72">
        <v>1050720011</v>
      </c>
      <c r="U270" s="72" t="s">
        <v>106</v>
      </c>
      <c r="V270" s="70" t="s">
        <v>38</v>
      </c>
      <c r="W270" s="75" t="s">
        <v>1323</v>
      </c>
      <c r="X270" s="40">
        <v>865</v>
      </c>
      <c r="Y270" s="25"/>
    </row>
    <row r="271" spans="2:25" s="10" customFormat="1" ht="172.5" customHeight="1" x14ac:dyDescent="0.25">
      <c r="B271" s="70">
        <v>262</v>
      </c>
      <c r="C271" s="70" t="s">
        <v>36</v>
      </c>
      <c r="D271" s="71" t="s">
        <v>298</v>
      </c>
      <c r="E271" s="71">
        <v>900196347</v>
      </c>
      <c r="F271" s="71">
        <v>10118406</v>
      </c>
      <c r="G271" s="71">
        <v>61040482</v>
      </c>
      <c r="H271" s="71">
        <v>25065</v>
      </c>
      <c r="I271" s="72" t="s">
        <v>37</v>
      </c>
      <c r="J271" s="72" t="s">
        <v>65</v>
      </c>
      <c r="K271" s="73" t="s">
        <v>564</v>
      </c>
      <c r="L271" s="7">
        <v>8580</v>
      </c>
      <c r="M271" s="73" t="s">
        <v>300</v>
      </c>
      <c r="N271" s="70" t="s">
        <v>50</v>
      </c>
      <c r="O271" s="72" t="s">
        <v>244</v>
      </c>
      <c r="P271" s="74">
        <v>42232</v>
      </c>
      <c r="Q271" s="74">
        <v>42232.116666666669</v>
      </c>
      <c r="R271" s="74">
        <v>42234.597916666666</v>
      </c>
      <c r="S271" s="72" t="s">
        <v>94</v>
      </c>
      <c r="T271" s="72">
        <v>1050720011</v>
      </c>
      <c r="U271" s="72" t="s">
        <v>106</v>
      </c>
      <c r="V271" s="70" t="s">
        <v>38</v>
      </c>
      <c r="W271" s="75" t="s">
        <v>1324</v>
      </c>
      <c r="X271" s="40">
        <v>4290</v>
      </c>
      <c r="Y271" s="25"/>
    </row>
    <row r="272" spans="2:25" s="10" customFormat="1" ht="172.5" customHeight="1" x14ac:dyDescent="0.25">
      <c r="B272" s="70">
        <v>263</v>
      </c>
      <c r="C272" s="70" t="s">
        <v>36</v>
      </c>
      <c r="D272" s="71" t="s">
        <v>298</v>
      </c>
      <c r="E272" s="71">
        <v>900196347</v>
      </c>
      <c r="F272" s="71">
        <v>10118406</v>
      </c>
      <c r="G272" s="71">
        <v>61040500</v>
      </c>
      <c r="H272" s="71">
        <v>25065</v>
      </c>
      <c r="I272" s="72" t="s">
        <v>37</v>
      </c>
      <c r="J272" s="72" t="s">
        <v>65</v>
      </c>
      <c r="K272" s="73" t="s">
        <v>565</v>
      </c>
      <c r="L272" s="7">
        <v>10800</v>
      </c>
      <c r="M272" s="73" t="s">
        <v>300</v>
      </c>
      <c r="N272" s="70" t="s">
        <v>50</v>
      </c>
      <c r="O272" s="72" t="s">
        <v>190</v>
      </c>
      <c r="P272" s="74">
        <v>42232</v>
      </c>
      <c r="Q272" s="74">
        <v>42232.116666666669</v>
      </c>
      <c r="R272" s="74">
        <v>42234.597916666666</v>
      </c>
      <c r="S272" s="72" t="s">
        <v>94</v>
      </c>
      <c r="T272" s="72">
        <v>1050720011</v>
      </c>
      <c r="U272" s="72" t="s">
        <v>106</v>
      </c>
      <c r="V272" s="70" t="s">
        <v>38</v>
      </c>
      <c r="W272" s="75" t="s">
        <v>1325</v>
      </c>
      <c r="X272" s="40">
        <v>10800</v>
      </c>
      <c r="Y272" s="25"/>
    </row>
    <row r="273" spans="2:25" s="10" customFormat="1" ht="172.5" customHeight="1" x14ac:dyDescent="0.25">
      <c r="B273" s="70">
        <v>264</v>
      </c>
      <c r="C273" s="70" t="s">
        <v>36</v>
      </c>
      <c r="D273" s="71" t="s">
        <v>298</v>
      </c>
      <c r="E273" s="71">
        <v>900196347</v>
      </c>
      <c r="F273" s="71">
        <v>10118406</v>
      </c>
      <c r="G273" s="71">
        <v>61040492</v>
      </c>
      <c r="H273" s="71">
        <v>25065</v>
      </c>
      <c r="I273" s="72" t="s">
        <v>37</v>
      </c>
      <c r="J273" s="72" t="s">
        <v>65</v>
      </c>
      <c r="K273" s="73" t="s">
        <v>566</v>
      </c>
      <c r="L273" s="7">
        <v>6504</v>
      </c>
      <c r="M273" s="73" t="s">
        <v>300</v>
      </c>
      <c r="N273" s="70" t="s">
        <v>50</v>
      </c>
      <c r="O273" s="72" t="s">
        <v>152</v>
      </c>
      <c r="P273" s="74">
        <v>42232</v>
      </c>
      <c r="Q273" s="74">
        <v>42232.116666666669</v>
      </c>
      <c r="R273" s="74">
        <v>42234.597916666666</v>
      </c>
      <c r="S273" s="72" t="s">
        <v>94</v>
      </c>
      <c r="T273" s="72">
        <v>1050720011</v>
      </c>
      <c r="U273" s="72" t="s">
        <v>106</v>
      </c>
      <c r="V273" s="70" t="s">
        <v>38</v>
      </c>
      <c r="W273" s="75" t="s">
        <v>1326</v>
      </c>
      <c r="X273" s="40">
        <v>6504</v>
      </c>
      <c r="Y273" s="25"/>
    </row>
    <row r="274" spans="2:25" s="10" customFormat="1" ht="172.5" customHeight="1" x14ac:dyDescent="0.25">
      <c r="B274" s="70">
        <v>265</v>
      </c>
      <c r="C274" s="70" t="s">
        <v>36</v>
      </c>
      <c r="D274" s="71" t="s">
        <v>298</v>
      </c>
      <c r="E274" s="71">
        <v>900196347</v>
      </c>
      <c r="F274" s="71">
        <v>10118406</v>
      </c>
      <c r="G274" s="71">
        <v>61040501</v>
      </c>
      <c r="H274" s="71">
        <v>25065</v>
      </c>
      <c r="I274" s="72" t="s">
        <v>37</v>
      </c>
      <c r="J274" s="72" t="s">
        <v>65</v>
      </c>
      <c r="K274" s="73" t="s">
        <v>567</v>
      </c>
      <c r="L274" s="7">
        <v>14400</v>
      </c>
      <c r="M274" s="73" t="s">
        <v>300</v>
      </c>
      <c r="N274" s="70" t="s">
        <v>50</v>
      </c>
      <c r="O274" s="72" t="s">
        <v>175</v>
      </c>
      <c r="P274" s="74">
        <v>42232</v>
      </c>
      <c r="Q274" s="74">
        <v>42232.116666666669</v>
      </c>
      <c r="R274" s="74">
        <v>42234.597916666666</v>
      </c>
      <c r="S274" s="72" t="s">
        <v>94</v>
      </c>
      <c r="T274" s="72">
        <v>1050720011</v>
      </c>
      <c r="U274" s="72" t="s">
        <v>106</v>
      </c>
      <c r="V274" s="70" t="s">
        <v>38</v>
      </c>
      <c r="W274" s="75" t="s">
        <v>1327</v>
      </c>
      <c r="X274" s="40">
        <v>14400</v>
      </c>
      <c r="Y274" s="25"/>
    </row>
    <row r="275" spans="2:25" s="10" customFormat="1" ht="172.5" customHeight="1" x14ac:dyDescent="0.25">
      <c r="B275" s="70">
        <v>266</v>
      </c>
      <c r="C275" s="70" t="s">
        <v>36</v>
      </c>
      <c r="D275" s="71" t="s">
        <v>298</v>
      </c>
      <c r="E275" s="71">
        <v>900196347</v>
      </c>
      <c r="F275" s="71">
        <v>10118406</v>
      </c>
      <c r="G275" s="71">
        <v>61040489</v>
      </c>
      <c r="H275" s="71">
        <v>25065</v>
      </c>
      <c r="I275" s="72" t="s">
        <v>37</v>
      </c>
      <c r="J275" s="72" t="s">
        <v>65</v>
      </c>
      <c r="K275" s="73" t="s">
        <v>568</v>
      </c>
      <c r="L275" s="7">
        <v>7200</v>
      </c>
      <c r="M275" s="73" t="s">
        <v>300</v>
      </c>
      <c r="N275" s="70" t="s">
        <v>50</v>
      </c>
      <c r="O275" s="72" t="s">
        <v>251</v>
      </c>
      <c r="P275" s="74">
        <v>42232</v>
      </c>
      <c r="Q275" s="74">
        <v>42232.116666666669</v>
      </c>
      <c r="R275" s="74">
        <v>42234.597916666666</v>
      </c>
      <c r="S275" s="72" t="s">
        <v>94</v>
      </c>
      <c r="T275" s="72">
        <v>1050720011</v>
      </c>
      <c r="U275" s="72" t="s">
        <v>106</v>
      </c>
      <c r="V275" s="70" t="s">
        <v>38</v>
      </c>
      <c r="W275" s="75" t="s">
        <v>1787</v>
      </c>
      <c r="X275" s="40">
        <v>7200</v>
      </c>
      <c r="Y275" s="25"/>
    </row>
    <row r="276" spans="2:25" s="10" customFormat="1" ht="172.5" customHeight="1" x14ac:dyDescent="0.25">
      <c r="B276" s="70">
        <v>267</v>
      </c>
      <c r="C276" s="70" t="s">
        <v>36</v>
      </c>
      <c r="D276" s="71" t="s">
        <v>298</v>
      </c>
      <c r="E276" s="71">
        <v>900196347</v>
      </c>
      <c r="F276" s="71">
        <v>10118406</v>
      </c>
      <c r="G276" s="71">
        <v>61040487</v>
      </c>
      <c r="H276" s="71">
        <v>25065</v>
      </c>
      <c r="I276" s="72" t="s">
        <v>37</v>
      </c>
      <c r="J276" s="72" t="s">
        <v>65</v>
      </c>
      <c r="K276" s="73" t="s">
        <v>569</v>
      </c>
      <c r="L276" s="7">
        <v>3830</v>
      </c>
      <c r="M276" s="73" t="s">
        <v>300</v>
      </c>
      <c r="N276" s="70" t="s">
        <v>50</v>
      </c>
      <c r="O276" s="72" t="s">
        <v>284</v>
      </c>
      <c r="P276" s="74">
        <v>42232</v>
      </c>
      <c r="Q276" s="74">
        <v>42232.116666666669</v>
      </c>
      <c r="R276" s="74">
        <v>42234.597916666666</v>
      </c>
      <c r="S276" s="72" t="s">
        <v>94</v>
      </c>
      <c r="T276" s="72">
        <v>1050720011</v>
      </c>
      <c r="U276" s="72" t="s">
        <v>106</v>
      </c>
      <c r="V276" s="70" t="s">
        <v>38</v>
      </c>
      <c r="W276" s="75" t="s">
        <v>1328</v>
      </c>
      <c r="X276" s="40">
        <v>3830</v>
      </c>
      <c r="Y276" s="25"/>
    </row>
    <row r="277" spans="2:25" s="10" customFormat="1" ht="172.5" customHeight="1" x14ac:dyDescent="0.25">
      <c r="B277" s="70">
        <v>268</v>
      </c>
      <c r="C277" s="70" t="s">
        <v>36</v>
      </c>
      <c r="D277" s="71" t="s">
        <v>298</v>
      </c>
      <c r="E277" s="71">
        <v>900196347</v>
      </c>
      <c r="F277" s="71">
        <v>10118406</v>
      </c>
      <c r="G277" s="71">
        <v>61040494</v>
      </c>
      <c r="H277" s="71">
        <v>25065</v>
      </c>
      <c r="I277" s="72" t="s">
        <v>37</v>
      </c>
      <c r="J277" s="72" t="s">
        <v>65</v>
      </c>
      <c r="K277" s="73" t="s">
        <v>570</v>
      </c>
      <c r="L277" s="7">
        <v>9788</v>
      </c>
      <c r="M277" s="73" t="s">
        <v>300</v>
      </c>
      <c r="N277" s="70" t="s">
        <v>50</v>
      </c>
      <c r="O277" s="72" t="s">
        <v>171</v>
      </c>
      <c r="P277" s="74">
        <v>42232</v>
      </c>
      <c r="Q277" s="74">
        <v>42232.116666666669</v>
      </c>
      <c r="R277" s="74">
        <v>42234.597916666666</v>
      </c>
      <c r="S277" s="72" t="s">
        <v>94</v>
      </c>
      <c r="T277" s="72">
        <v>1050720011</v>
      </c>
      <c r="U277" s="72" t="s">
        <v>106</v>
      </c>
      <c r="V277" s="70" t="s">
        <v>38</v>
      </c>
      <c r="W277" s="75" t="s">
        <v>1329</v>
      </c>
      <c r="X277" s="40">
        <v>9788</v>
      </c>
      <c r="Y277" s="25"/>
    </row>
    <row r="278" spans="2:25" s="10" customFormat="1" ht="172.5" customHeight="1" x14ac:dyDescent="0.25">
      <c r="B278" s="70">
        <v>269</v>
      </c>
      <c r="C278" s="70" t="s">
        <v>36</v>
      </c>
      <c r="D278" s="71" t="s">
        <v>298</v>
      </c>
      <c r="E278" s="71">
        <v>900196347</v>
      </c>
      <c r="F278" s="71">
        <v>10118406</v>
      </c>
      <c r="G278" s="71">
        <v>61040508</v>
      </c>
      <c r="H278" s="71">
        <v>25065</v>
      </c>
      <c r="I278" s="72" t="s">
        <v>37</v>
      </c>
      <c r="J278" s="72" t="s">
        <v>65</v>
      </c>
      <c r="K278" s="73" t="s">
        <v>571</v>
      </c>
      <c r="L278" s="7">
        <v>42300</v>
      </c>
      <c r="M278" s="73" t="s">
        <v>300</v>
      </c>
      <c r="N278" s="70" t="s">
        <v>50</v>
      </c>
      <c r="O278" s="72" t="s">
        <v>147</v>
      </c>
      <c r="P278" s="74">
        <v>42232</v>
      </c>
      <c r="Q278" s="74">
        <v>42232.116666666669</v>
      </c>
      <c r="R278" s="74">
        <v>42234.597916666666</v>
      </c>
      <c r="S278" s="72" t="s">
        <v>94</v>
      </c>
      <c r="T278" s="72">
        <v>1050720011</v>
      </c>
      <c r="U278" s="72" t="s">
        <v>106</v>
      </c>
      <c r="V278" s="70" t="s">
        <v>38</v>
      </c>
      <c r="W278" s="75" t="s">
        <v>1330</v>
      </c>
      <c r="X278" s="40">
        <v>42300</v>
      </c>
      <c r="Y278" s="25"/>
    </row>
    <row r="279" spans="2:25" s="10" customFormat="1" ht="172.5" customHeight="1" x14ac:dyDescent="0.25">
      <c r="B279" s="70">
        <v>270</v>
      </c>
      <c r="C279" s="70" t="s">
        <v>36</v>
      </c>
      <c r="D279" s="71" t="s">
        <v>298</v>
      </c>
      <c r="E279" s="71">
        <v>900196347</v>
      </c>
      <c r="F279" s="71">
        <v>10118406</v>
      </c>
      <c r="G279" s="71">
        <v>61040503</v>
      </c>
      <c r="H279" s="71">
        <v>25065</v>
      </c>
      <c r="I279" s="72" t="s">
        <v>37</v>
      </c>
      <c r="J279" s="72" t="s">
        <v>65</v>
      </c>
      <c r="K279" s="73" t="s">
        <v>572</v>
      </c>
      <c r="L279" s="7">
        <v>72600</v>
      </c>
      <c r="M279" s="73" t="s">
        <v>300</v>
      </c>
      <c r="N279" s="70" t="s">
        <v>50</v>
      </c>
      <c r="O279" s="72" t="s">
        <v>359</v>
      </c>
      <c r="P279" s="74">
        <v>42232</v>
      </c>
      <c r="Q279" s="74">
        <v>42232.116666666669</v>
      </c>
      <c r="R279" s="74">
        <v>42234.597916666666</v>
      </c>
      <c r="S279" s="72" t="s">
        <v>94</v>
      </c>
      <c r="T279" s="72">
        <v>1050720011</v>
      </c>
      <c r="U279" s="72" t="s">
        <v>106</v>
      </c>
      <c r="V279" s="70" t="s">
        <v>38</v>
      </c>
      <c r="W279" s="75" t="s">
        <v>1331</v>
      </c>
      <c r="X279" s="40">
        <v>72600</v>
      </c>
      <c r="Y279" s="25"/>
    </row>
    <row r="280" spans="2:25" s="10" customFormat="1" ht="172.5" customHeight="1" x14ac:dyDescent="0.25">
      <c r="B280" s="70">
        <v>271</v>
      </c>
      <c r="C280" s="70" t="s">
        <v>36</v>
      </c>
      <c r="D280" s="71" t="s">
        <v>298</v>
      </c>
      <c r="E280" s="71">
        <v>900196347</v>
      </c>
      <c r="F280" s="71">
        <v>10118406</v>
      </c>
      <c r="G280" s="71">
        <v>61040511</v>
      </c>
      <c r="H280" s="71">
        <v>25065</v>
      </c>
      <c r="I280" s="72" t="s">
        <v>37</v>
      </c>
      <c r="J280" s="72" t="s">
        <v>65</v>
      </c>
      <c r="K280" s="73" t="s">
        <v>573</v>
      </c>
      <c r="L280" s="7">
        <v>6374</v>
      </c>
      <c r="M280" s="73" t="s">
        <v>300</v>
      </c>
      <c r="N280" s="70" t="s">
        <v>50</v>
      </c>
      <c r="O280" s="72" t="s">
        <v>194</v>
      </c>
      <c r="P280" s="74">
        <v>42232</v>
      </c>
      <c r="Q280" s="74">
        <v>42232.116666666669</v>
      </c>
      <c r="R280" s="74">
        <v>42234.597916666666</v>
      </c>
      <c r="S280" s="72" t="s">
        <v>94</v>
      </c>
      <c r="T280" s="72">
        <v>1050720011</v>
      </c>
      <c r="U280" s="72" t="s">
        <v>106</v>
      </c>
      <c r="V280" s="70" t="s">
        <v>38</v>
      </c>
      <c r="W280" s="75" t="s">
        <v>1332</v>
      </c>
      <c r="X280" s="40">
        <v>6374</v>
      </c>
      <c r="Y280" s="25"/>
    </row>
    <row r="281" spans="2:25" s="10" customFormat="1" ht="172.5" customHeight="1" x14ac:dyDescent="0.25">
      <c r="B281" s="70">
        <v>272</v>
      </c>
      <c r="C281" s="70" t="s">
        <v>36</v>
      </c>
      <c r="D281" s="71" t="s">
        <v>298</v>
      </c>
      <c r="E281" s="71">
        <v>900196347</v>
      </c>
      <c r="F281" s="71">
        <v>10118406</v>
      </c>
      <c r="G281" s="71">
        <v>61040502</v>
      </c>
      <c r="H281" s="71">
        <v>25065</v>
      </c>
      <c r="I281" s="72" t="s">
        <v>37</v>
      </c>
      <c r="J281" s="72" t="s">
        <v>65</v>
      </c>
      <c r="K281" s="73" t="s">
        <v>574</v>
      </c>
      <c r="L281" s="7">
        <v>25300</v>
      </c>
      <c r="M281" s="73" t="s">
        <v>300</v>
      </c>
      <c r="N281" s="70" t="s">
        <v>50</v>
      </c>
      <c r="O281" s="72" t="s">
        <v>143</v>
      </c>
      <c r="P281" s="74">
        <v>42232</v>
      </c>
      <c r="Q281" s="74">
        <v>42232.116666666669</v>
      </c>
      <c r="R281" s="74">
        <v>42234.597916666666</v>
      </c>
      <c r="S281" s="72" t="s">
        <v>94</v>
      </c>
      <c r="T281" s="72">
        <v>1050720011</v>
      </c>
      <c r="U281" s="72" t="s">
        <v>106</v>
      </c>
      <c r="V281" s="70" t="s">
        <v>38</v>
      </c>
      <c r="W281" s="75" t="s">
        <v>1333</v>
      </c>
      <c r="X281" s="40">
        <v>25300</v>
      </c>
      <c r="Y281" s="25"/>
    </row>
    <row r="282" spans="2:25" s="10" customFormat="1" ht="172.5" customHeight="1" x14ac:dyDescent="0.25">
      <c r="B282" s="70">
        <v>273</v>
      </c>
      <c r="C282" s="70" t="s">
        <v>36</v>
      </c>
      <c r="D282" s="71" t="s">
        <v>298</v>
      </c>
      <c r="E282" s="71">
        <v>900196347</v>
      </c>
      <c r="F282" s="71">
        <v>10118406</v>
      </c>
      <c r="G282" s="71">
        <v>61040499</v>
      </c>
      <c r="H282" s="71">
        <v>25065</v>
      </c>
      <c r="I282" s="72" t="s">
        <v>37</v>
      </c>
      <c r="J282" s="72" t="s">
        <v>65</v>
      </c>
      <c r="K282" s="73" t="s">
        <v>575</v>
      </c>
      <c r="L282" s="7">
        <v>26000</v>
      </c>
      <c r="M282" s="73" t="s">
        <v>300</v>
      </c>
      <c r="N282" s="70" t="s">
        <v>50</v>
      </c>
      <c r="O282" s="72" t="s">
        <v>140</v>
      </c>
      <c r="P282" s="74">
        <v>42232</v>
      </c>
      <c r="Q282" s="74">
        <v>42232.116666666669</v>
      </c>
      <c r="R282" s="74">
        <v>42234.597916666666</v>
      </c>
      <c r="S282" s="72" t="s">
        <v>94</v>
      </c>
      <c r="T282" s="72">
        <v>1050720011</v>
      </c>
      <c r="U282" s="72" t="s">
        <v>106</v>
      </c>
      <c r="V282" s="70" t="s">
        <v>38</v>
      </c>
      <c r="W282" s="75" t="s">
        <v>1334</v>
      </c>
      <c r="X282" s="40">
        <v>26000</v>
      </c>
      <c r="Y282" s="25"/>
    </row>
    <row r="283" spans="2:25" s="10" customFormat="1" ht="172.5" customHeight="1" x14ac:dyDescent="0.25">
      <c r="B283" s="70">
        <v>274</v>
      </c>
      <c r="C283" s="70" t="s">
        <v>36</v>
      </c>
      <c r="D283" s="71" t="s">
        <v>298</v>
      </c>
      <c r="E283" s="71">
        <v>900196347</v>
      </c>
      <c r="F283" s="71">
        <v>10118406</v>
      </c>
      <c r="G283" s="71">
        <v>61040490</v>
      </c>
      <c r="H283" s="71">
        <v>25065</v>
      </c>
      <c r="I283" s="72" t="s">
        <v>37</v>
      </c>
      <c r="J283" s="72" t="s">
        <v>65</v>
      </c>
      <c r="K283" s="73" t="s">
        <v>576</v>
      </c>
      <c r="L283" s="7">
        <v>46000</v>
      </c>
      <c r="M283" s="73" t="s">
        <v>300</v>
      </c>
      <c r="N283" s="70" t="s">
        <v>50</v>
      </c>
      <c r="O283" s="72" t="s">
        <v>226</v>
      </c>
      <c r="P283" s="74">
        <v>42232</v>
      </c>
      <c r="Q283" s="74">
        <v>42232.116666666669</v>
      </c>
      <c r="R283" s="74">
        <v>42234.597916666666</v>
      </c>
      <c r="S283" s="72" t="s">
        <v>94</v>
      </c>
      <c r="T283" s="72">
        <v>1050720011</v>
      </c>
      <c r="U283" s="72" t="s">
        <v>106</v>
      </c>
      <c r="V283" s="70" t="s">
        <v>38</v>
      </c>
      <c r="W283" s="75" t="s">
        <v>1335</v>
      </c>
      <c r="X283" s="40">
        <v>46000</v>
      </c>
      <c r="Y283" s="25"/>
    </row>
    <row r="284" spans="2:25" s="10" customFormat="1" ht="172.5" customHeight="1" x14ac:dyDescent="0.25">
      <c r="B284" s="70">
        <v>275</v>
      </c>
      <c r="C284" s="70" t="s">
        <v>36</v>
      </c>
      <c r="D284" s="71" t="s">
        <v>298</v>
      </c>
      <c r="E284" s="71">
        <v>900196347</v>
      </c>
      <c r="F284" s="71">
        <v>10118406</v>
      </c>
      <c r="G284" s="71">
        <v>61040486</v>
      </c>
      <c r="H284" s="71">
        <v>25065</v>
      </c>
      <c r="I284" s="72" t="s">
        <v>37</v>
      </c>
      <c r="J284" s="72" t="s">
        <v>65</v>
      </c>
      <c r="K284" s="73" t="s">
        <v>577</v>
      </c>
      <c r="L284" s="7">
        <v>2836</v>
      </c>
      <c r="M284" s="73" t="s">
        <v>300</v>
      </c>
      <c r="N284" s="70" t="s">
        <v>50</v>
      </c>
      <c r="O284" s="72" t="s">
        <v>283</v>
      </c>
      <c r="P284" s="74">
        <v>42232</v>
      </c>
      <c r="Q284" s="74">
        <v>42232.116666666669</v>
      </c>
      <c r="R284" s="74">
        <v>42234.597916666666</v>
      </c>
      <c r="S284" s="72" t="s">
        <v>94</v>
      </c>
      <c r="T284" s="72">
        <v>1050720011</v>
      </c>
      <c r="U284" s="72" t="s">
        <v>106</v>
      </c>
      <c r="V284" s="70" t="s">
        <v>38</v>
      </c>
      <c r="W284" s="75" t="s">
        <v>1336</v>
      </c>
      <c r="X284" s="40">
        <v>2836</v>
      </c>
      <c r="Y284" s="25"/>
    </row>
    <row r="285" spans="2:25" s="10" customFormat="1" ht="172.5" customHeight="1" x14ac:dyDescent="0.25">
      <c r="B285" s="70">
        <v>276</v>
      </c>
      <c r="C285" s="70" t="s">
        <v>36</v>
      </c>
      <c r="D285" s="71" t="s">
        <v>298</v>
      </c>
      <c r="E285" s="71">
        <v>900196347</v>
      </c>
      <c r="F285" s="71">
        <v>10118406</v>
      </c>
      <c r="G285" s="71">
        <v>61040505</v>
      </c>
      <c r="H285" s="71">
        <v>25065</v>
      </c>
      <c r="I285" s="72" t="s">
        <v>37</v>
      </c>
      <c r="J285" s="72" t="s">
        <v>65</v>
      </c>
      <c r="K285" s="73" t="s">
        <v>578</v>
      </c>
      <c r="L285" s="7">
        <v>553800</v>
      </c>
      <c r="M285" s="73" t="s">
        <v>300</v>
      </c>
      <c r="N285" s="70" t="s">
        <v>50</v>
      </c>
      <c r="O285" s="72" t="s">
        <v>195</v>
      </c>
      <c r="P285" s="74">
        <v>42232</v>
      </c>
      <c r="Q285" s="74">
        <v>42232.116666666669</v>
      </c>
      <c r="R285" s="74">
        <v>42234.597916666666</v>
      </c>
      <c r="S285" s="72" t="s">
        <v>94</v>
      </c>
      <c r="T285" s="72">
        <v>1050720011</v>
      </c>
      <c r="U285" s="72" t="s">
        <v>106</v>
      </c>
      <c r="V285" s="70" t="s">
        <v>38</v>
      </c>
      <c r="W285" s="75" t="s">
        <v>1337</v>
      </c>
      <c r="X285" s="40">
        <v>553800</v>
      </c>
      <c r="Y285" s="25"/>
    </row>
    <row r="286" spans="2:25" s="10" customFormat="1" ht="172.5" customHeight="1" x14ac:dyDescent="0.25">
      <c r="B286" s="70">
        <v>277</v>
      </c>
      <c r="C286" s="70" t="s">
        <v>36</v>
      </c>
      <c r="D286" s="71" t="s">
        <v>298</v>
      </c>
      <c r="E286" s="71">
        <v>900196347</v>
      </c>
      <c r="F286" s="71">
        <v>10118406</v>
      </c>
      <c r="G286" s="71">
        <v>61040485</v>
      </c>
      <c r="H286" s="71">
        <v>25065</v>
      </c>
      <c r="I286" s="72" t="s">
        <v>37</v>
      </c>
      <c r="J286" s="72" t="s">
        <v>65</v>
      </c>
      <c r="K286" s="73" t="s">
        <v>579</v>
      </c>
      <c r="L286" s="7">
        <v>2200</v>
      </c>
      <c r="M286" s="73" t="s">
        <v>300</v>
      </c>
      <c r="N286" s="70" t="s">
        <v>50</v>
      </c>
      <c r="O286" s="72" t="s">
        <v>227</v>
      </c>
      <c r="P286" s="74">
        <v>42232</v>
      </c>
      <c r="Q286" s="74">
        <v>42232.116666666669</v>
      </c>
      <c r="R286" s="74">
        <v>42234.597916666666</v>
      </c>
      <c r="S286" s="72" t="s">
        <v>94</v>
      </c>
      <c r="T286" s="72">
        <v>1050720011</v>
      </c>
      <c r="U286" s="72" t="s">
        <v>106</v>
      </c>
      <c r="V286" s="70" t="s">
        <v>38</v>
      </c>
      <c r="W286" s="75" t="s">
        <v>1338</v>
      </c>
      <c r="X286" s="40">
        <v>2200</v>
      </c>
      <c r="Y286" s="25"/>
    </row>
    <row r="287" spans="2:25" s="10" customFormat="1" ht="172.5" customHeight="1" x14ac:dyDescent="0.25">
      <c r="B287" s="70">
        <v>278</v>
      </c>
      <c r="C287" s="70" t="s">
        <v>36</v>
      </c>
      <c r="D287" s="71" t="s">
        <v>298</v>
      </c>
      <c r="E287" s="71">
        <v>900196347</v>
      </c>
      <c r="F287" s="71">
        <v>10162071</v>
      </c>
      <c r="G287" s="71">
        <v>61040595</v>
      </c>
      <c r="H287" s="71">
        <v>25065</v>
      </c>
      <c r="I287" s="72" t="s">
        <v>37</v>
      </c>
      <c r="J287" s="72" t="s">
        <v>65</v>
      </c>
      <c r="K287" s="73" t="s">
        <v>580</v>
      </c>
      <c r="L287" s="7">
        <v>8580</v>
      </c>
      <c r="M287" s="73" t="s">
        <v>300</v>
      </c>
      <c r="N287" s="70">
        <v>869803</v>
      </c>
      <c r="O287" s="72" t="s">
        <v>244</v>
      </c>
      <c r="P287" s="74">
        <v>42275</v>
      </c>
      <c r="Q287" s="74">
        <v>42275.552777777775</v>
      </c>
      <c r="R287" s="74">
        <v>42278.40625</v>
      </c>
      <c r="S287" s="72" t="s">
        <v>94</v>
      </c>
      <c r="T287" s="72">
        <v>9134996</v>
      </c>
      <c r="U287" s="72" t="s">
        <v>107</v>
      </c>
      <c r="V287" s="70" t="s">
        <v>38</v>
      </c>
      <c r="W287" s="75" t="s">
        <v>1339</v>
      </c>
      <c r="X287" s="40">
        <v>8580</v>
      </c>
      <c r="Y287" s="25"/>
    </row>
    <row r="288" spans="2:25" s="10" customFormat="1" ht="172.5" customHeight="1" x14ac:dyDescent="0.25">
      <c r="B288" s="70">
        <v>279</v>
      </c>
      <c r="C288" s="70" t="s">
        <v>36</v>
      </c>
      <c r="D288" s="71" t="s">
        <v>298</v>
      </c>
      <c r="E288" s="71">
        <v>900196347</v>
      </c>
      <c r="F288" s="71">
        <v>10162071</v>
      </c>
      <c r="G288" s="71">
        <v>61040607</v>
      </c>
      <c r="H288" s="71">
        <v>25065</v>
      </c>
      <c r="I288" s="72" t="s">
        <v>37</v>
      </c>
      <c r="J288" s="72" t="s">
        <v>65</v>
      </c>
      <c r="K288" s="73" t="s">
        <v>581</v>
      </c>
      <c r="L288" s="7">
        <v>22800</v>
      </c>
      <c r="M288" s="73" t="s">
        <v>300</v>
      </c>
      <c r="N288" s="70" t="s">
        <v>51</v>
      </c>
      <c r="O288" s="72" t="s">
        <v>196</v>
      </c>
      <c r="P288" s="74">
        <v>42275</v>
      </c>
      <c r="Q288" s="74">
        <v>42275.552777777775</v>
      </c>
      <c r="R288" s="74">
        <v>42278.40625</v>
      </c>
      <c r="S288" s="72" t="s">
        <v>94</v>
      </c>
      <c r="T288" s="72">
        <v>9134996</v>
      </c>
      <c r="U288" s="72" t="s">
        <v>107</v>
      </c>
      <c r="V288" s="70" t="s">
        <v>38</v>
      </c>
      <c r="W288" s="75" t="s">
        <v>1340</v>
      </c>
      <c r="X288" s="40">
        <v>22800</v>
      </c>
      <c r="Y288" s="25"/>
    </row>
    <row r="289" spans="2:25" s="10" customFormat="1" ht="172.5" customHeight="1" x14ac:dyDescent="0.25">
      <c r="B289" s="70">
        <v>280</v>
      </c>
      <c r="C289" s="70" t="s">
        <v>36</v>
      </c>
      <c r="D289" s="71" t="s">
        <v>298</v>
      </c>
      <c r="E289" s="71">
        <v>900196347</v>
      </c>
      <c r="F289" s="71">
        <v>10162071</v>
      </c>
      <c r="G289" s="71">
        <v>61040621</v>
      </c>
      <c r="H289" s="71">
        <v>25065</v>
      </c>
      <c r="I289" s="72" t="s">
        <v>37</v>
      </c>
      <c r="J289" s="72" t="s">
        <v>65</v>
      </c>
      <c r="K289" s="73" t="s">
        <v>582</v>
      </c>
      <c r="L289" s="7">
        <v>421600</v>
      </c>
      <c r="M289" s="73" t="s">
        <v>300</v>
      </c>
      <c r="N289" s="70" t="s">
        <v>51</v>
      </c>
      <c r="O289" s="72" t="s">
        <v>82</v>
      </c>
      <c r="P289" s="74">
        <v>42275</v>
      </c>
      <c r="Q289" s="74">
        <v>42275.552777777775</v>
      </c>
      <c r="R289" s="74">
        <v>42278.40625</v>
      </c>
      <c r="S289" s="72" t="s">
        <v>94</v>
      </c>
      <c r="T289" s="72">
        <v>9134996</v>
      </c>
      <c r="U289" s="72" t="s">
        <v>107</v>
      </c>
      <c r="V289" s="70" t="s">
        <v>38</v>
      </c>
      <c r="W289" s="75" t="s">
        <v>1341</v>
      </c>
      <c r="X289" s="40">
        <v>421600</v>
      </c>
      <c r="Y289" s="25"/>
    </row>
    <row r="290" spans="2:25" s="10" customFormat="1" ht="172.5" customHeight="1" x14ac:dyDescent="0.25">
      <c r="B290" s="70">
        <v>281</v>
      </c>
      <c r="C290" s="70" t="s">
        <v>36</v>
      </c>
      <c r="D290" s="71" t="s">
        <v>298</v>
      </c>
      <c r="E290" s="71">
        <v>900196347</v>
      </c>
      <c r="F290" s="71">
        <v>10162071</v>
      </c>
      <c r="G290" s="71">
        <v>61040611</v>
      </c>
      <c r="H290" s="71">
        <v>25065</v>
      </c>
      <c r="I290" s="72" t="s">
        <v>37</v>
      </c>
      <c r="J290" s="72" t="s">
        <v>65</v>
      </c>
      <c r="K290" s="73" t="s">
        <v>583</v>
      </c>
      <c r="L290" s="7">
        <v>29000</v>
      </c>
      <c r="M290" s="73" t="s">
        <v>300</v>
      </c>
      <c r="N290" s="70" t="s">
        <v>51</v>
      </c>
      <c r="O290" s="72" t="s">
        <v>197</v>
      </c>
      <c r="P290" s="74">
        <v>42275</v>
      </c>
      <c r="Q290" s="74">
        <v>42275.552777777775</v>
      </c>
      <c r="R290" s="74">
        <v>42278.40625</v>
      </c>
      <c r="S290" s="72" t="s">
        <v>94</v>
      </c>
      <c r="T290" s="72">
        <v>9134996</v>
      </c>
      <c r="U290" s="72" t="s">
        <v>107</v>
      </c>
      <c r="V290" s="70" t="s">
        <v>38</v>
      </c>
      <c r="W290" s="75" t="s">
        <v>1342</v>
      </c>
      <c r="X290" s="40">
        <v>29000</v>
      </c>
      <c r="Y290" s="25"/>
    </row>
    <row r="291" spans="2:25" s="10" customFormat="1" ht="172.5" customHeight="1" x14ac:dyDescent="0.25">
      <c r="B291" s="70">
        <v>282</v>
      </c>
      <c r="C291" s="70" t="s">
        <v>36</v>
      </c>
      <c r="D291" s="71" t="s">
        <v>298</v>
      </c>
      <c r="E291" s="71">
        <v>900196347</v>
      </c>
      <c r="F291" s="71">
        <v>10162071</v>
      </c>
      <c r="G291" s="71">
        <v>61040614</v>
      </c>
      <c r="H291" s="71">
        <v>25065</v>
      </c>
      <c r="I291" s="72" t="s">
        <v>37</v>
      </c>
      <c r="J291" s="72" t="s">
        <v>65</v>
      </c>
      <c r="K291" s="73" t="s">
        <v>584</v>
      </c>
      <c r="L291" s="7">
        <v>76500</v>
      </c>
      <c r="M291" s="73" t="s">
        <v>300</v>
      </c>
      <c r="N291" s="70" t="s">
        <v>51</v>
      </c>
      <c r="O291" s="72" t="s">
        <v>198</v>
      </c>
      <c r="P291" s="74">
        <v>42275</v>
      </c>
      <c r="Q291" s="74">
        <v>42275.552777777775</v>
      </c>
      <c r="R291" s="74">
        <v>42278.40625</v>
      </c>
      <c r="S291" s="72" t="s">
        <v>94</v>
      </c>
      <c r="T291" s="72">
        <v>9134996</v>
      </c>
      <c r="U291" s="72" t="s">
        <v>107</v>
      </c>
      <c r="V291" s="70" t="s">
        <v>38</v>
      </c>
      <c r="W291" s="75" t="s">
        <v>1343</v>
      </c>
      <c r="X291" s="40">
        <v>76500</v>
      </c>
      <c r="Y291" s="25"/>
    </row>
    <row r="292" spans="2:25" s="10" customFormat="1" ht="172.5" customHeight="1" x14ac:dyDescent="0.25">
      <c r="B292" s="70">
        <v>283</v>
      </c>
      <c r="C292" s="70" t="s">
        <v>36</v>
      </c>
      <c r="D292" s="71" t="s">
        <v>298</v>
      </c>
      <c r="E292" s="71">
        <v>900196347</v>
      </c>
      <c r="F292" s="71">
        <v>10162071</v>
      </c>
      <c r="G292" s="71">
        <v>61040626</v>
      </c>
      <c r="H292" s="71">
        <v>25065</v>
      </c>
      <c r="I292" s="72" t="s">
        <v>37</v>
      </c>
      <c r="J292" s="72" t="s">
        <v>65</v>
      </c>
      <c r="K292" s="73" t="s">
        <v>585</v>
      </c>
      <c r="L292" s="7">
        <v>337600</v>
      </c>
      <c r="M292" s="73" t="s">
        <v>300</v>
      </c>
      <c r="N292" s="70" t="s">
        <v>51</v>
      </c>
      <c r="O292" s="72" t="s">
        <v>184</v>
      </c>
      <c r="P292" s="74">
        <v>42275</v>
      </c>
      <c r="Q292" s="74">
        <v>42275.552777777775</v>
      </c>
      <c r="R292" s="74">
        <v>42278.40625</v>
      </c>
      <c r="S292" s="72" t="s">
        <v>94</v>
      </c>
      <c r="T292" s="72">
        <v>9134996</v>
      </c>
      <c r="U292" s="72" t="s">
        <v>107</v>
      </c>
      <c r="V292" s="70" t="s">
        <v>38</v>
      </c>
      <c r="W292" s="75" t="s">
        <v>1344</v>
      </c>
      <c r="X292" s="40">
        <v>337600</v>
      </c>
      <c r="Y292" s="25"/>
    </row>
    <row r="293" spans="2:25" s="10" customFormat="1" ht="172.5" customHeight="1" x14ac:dyDescent="0.25">
      <c r="B293" s="70">
        <v>284</v>
      </c>
      <c r="C293" s="70" t="s">
        <v>36</v>
      </c>
      <c r="D293" s="71" t="s">
        <v>298</v>
      </c>
      <c r="E293" s="71">
        <v>900196347</v>
      </c>
      <c r="F293" s="71">
        <v>10162071</v>
      </c>
      <c r="G293" s="71">
        <v>61040609</v>
      </c>
      <c r="H293" s="71">
        <v>25065</v>
      </c>
      <c r="I293" s="72" t="s">
        <v>37</v>
      </c>
      <c r="J293" s="72" t="s">
        <v>65</v>
      </c>
      <c r="K293" s="73" t="s">
        <v>586</v>
      </c>
      <c r="L293" s="7">
        <v>52000</v>
      </c>
      <c r="M293" s="73" t="s">
        <v>300</v>
      </c>
      <c r="N293" s="70" t="s">
        <v>51</v>
      </c>
      <c r="O293" s="72" t="s">
        <v>140</v>
      </c>
      <c r="P293" s="74">
        <v>42275</v>
      </c>
      <c r="Q293" s="74">
        <v>42275.552777777775</v>
      </c>
      <c r="R293" s="74">
        <v>42278.40625</v>
      </c>
      <c r="S293" s="72" t="s">
        <v>94</v>
      </c>
      <c r="T293" s="72">
        <v>9134996</v>
      </c>
      <c r="U293" s="72" t="s">
        <v>107</v>
      </c>
      <c r="V293" s="70" t="s">
        <v>38</v>
      </c>
      <c r="W293" s="75" t="s">
        <v>1953</v>
      </c>
      <c r="X293" s="40">
        <v>26000</v>
      </c>
      <c r="Y293" s="25"/>
    </row>
    <row r="294" spans="2:25" s="10" customFormat="1" ht="172.5" customHeight="1" x14ac:dyDescent="0.25">
      <c r="B294" s="70">
        <v>285</v>
      </c>
      <c r="C294" s="70" t="s">
        <v>36</v>
      </c>
      <c r="D294" s="71" t="s">
        <v>298</v>
      </c>
      <c r="E294" s="71">
        <v>900196347</v>
      </c>
      <c r="F294" s="71">
        <v>10162071</v>
      </c>
      <c r="G294" s="71">
        <v>61040620</v>
      </c>
      <c r="H294" s="71">
        <v>25065</v>
      </c>
      <c r="I294" s="72" t="s">
        <v>37</v>
      </c>
      <c r="J294" s="72" t="s">
        <v>65</v>
      </c>
      <c r="K294" s="73" t="s">
        <v>587</v>
      </c>
      <c r="L294" s="7">
        <v>830700</v>
      </c>
      <c r="M294" s="73" t="s">
        <v>300</v>
      </c>
      <c r="N294" s="70" t="s">
        <v>51</v>
      </c>
      <c r="O294" s="72" t="s">
        <v>195</v>
      </c>
      <c r="P294" s="74">
        <v>42275</v>
      </c>
      <c r="Q294" s="74">
        <v>42275.552777777775</v>
      </c>
      <c r="R294" s="74">
        <v>42278.40625</v>
      </c>
      <c r="S294" s="72" t="s">
        <v>94</v>
      </c>
      <c r="T294" s="72">
        <v>9134996</v>
      </c>
      <c r="U294" s="72" t="s">
        <v>107</v>
      </c>
      <c r="V294" s="70" t="s">
        <v>38</v>
      </c>
      <c r="W294" s="75" t="s">
        <v>1345</v>
      </c>
      <c r="X294" s="40">
        <v>553800</v>
      </c>
      <c r="Y294" s="25"/>
    </row>
    <row r="295" spans="2:25" s="10" customFormat="1" ht="172.5" customHeight="1" x14ac:dyDescent="0.25">
      <c r="B295" s="70">
        <v>286</v>
      </c>
      <c r="C295" s="70" t="s">
        <v>36</v>
      </c>
      <c r="D295" s="71" t="s">
        <v>298</v>
      </c>
      <c r="E295" s="71">
        <v>900196347</v>
      </c>
      <c r="F295" s="71">
        <v>10162071</v>
      </c>
      <c r="G295" s="71">
        <v>61040627</v>
      </c>
      <c r="H295" s="71">
        <v>25065</v>
      </c>
      <c r="I295" s="72" t="s">
        <v>37</v>
      </c>
      <c r="J295" s="72" t="s">
        <v>65</v>
      </c>
      <c r="K295" s="73" t="s">
        <v>588</v>
      </c>
      <c r="L295" s="7">
        <v>19122</v>
      </c>
      <c r="M295" s="73" t="s">
        <v>300</v>
      </c>
      <c r="N295" s="70" t="s">
        <v>51</v>
      </c>
      <c r="O295" s="72" t="s">
        <v>194</v>
      </c>
      <c r="P295" s="74">
        <v>42275</v>
      </c>
      <c r="Q295" s="74">
        <v>42275.552777777775</v>
      </c>
      <c r="R295" s="74">
        <v>42278.40625</v>
      </c>
      <c r="S295" s="72" t="s">
        <v>94</v>
      </c>
      <c r="T295" s="72">
        <v>9134996</v>
      </c>
      <c r="U295" s="72" t="s">
        <v>107</v>
      </c>
      <c r="V295" s="70" t="s">
        <v>38</v>
      </c>
      <c r="W295" s="75" t="s">
        <v>1346</v>
      </c>
      <c r="X295" s="40">
        <v>19122</v>
      </c>
      <c r="Y295" s="25"/>
    </row>
    <row r="296" spans="2:25" s="10" customFormat="1" ht="172.5" customHeight="1" x14ac:dyDescent="0.25">
      <c r="B296" s="70">
        <v>287</v>
      </c>
      <c r="C296" s="70" t="s">
        <v>36</v>
      </c>
      <c r="D296" s="71" t="s">
        <v>298</v>
      </c>
      <c r="E296" s="71">
        <v>900196347</v>
      </c>
      <c r="F296" s="71">
        <v>10162071</v>
      </c>
      <c r="G296" s="71">
        <v>61040598</v>
      </c>
      <c r="H296" s="71">
        <v>25065</v>
      </c>
      <c r="I296" s="72" t="s">
        <v>37</v>
      </c>
      <c r="J296" s="72" t="s">
        <v>65</v>
      </c>
      <c r="K296" s="73" t="s">
        <v>589</v>
      </c>
      <c r="L296" s="7">
        <v>4830000</v>
      </c>
      <c r="M296" s="73" t="s">
        <v>300</v>
      </c>
      <c r="N296" s="70" t="s">
        <v>51</v>
      </c>
      <c r="O296" s="72" t="s">
        <v>258</v>
      </c>
      <c r="P296" s="74">
        <v>42275</v>
      </c>
      <c r="Q296" s="74">
        <v>42275.552777777775</v>
      </c>
      <c r="R296" s="74">
        <v>42278.40625</v>
      </c>
      <c r="S296" s="72" t="s">
        <v>94</v>
      </c>
      <c r="T296" s="72">
        <v>9134996</v>
      </c>
      <c r="U296" s="72" t="s">
        <v>107</v>
      </c>
      <c r="V296" s="70" t="s">
        <v>38</v>
      </c>
      <c r="W296" s="75" t="s">
        <v>1347</v>
      </c>
      <c r="X296" s="40">
        <v>4830000</v>
      </c>
      <c r="Y296" s="25"/>
    </row>
    <row r="297" spans="2:25" s="10" customFormat="1" ht="172.5" customHeight="1" x14ac:dyDescent="0.25">
      <c r="B297" s="70">
        <v>288</v>
      </c>
      <c r="C297" s="70" t="s">
        <v>36</v>
      </c>
      <c r="D297" s="71" t="s">
        <v>298</v>
      </c>
      <c r="E297" s="71">
        <v>900196347</v>
      </c>
      <c r="F297" s="71">
        <v>10162071</v>
      </c>
      <c r="G297" s="71">
        <v>61040605</v>
      </c>
      <c r="H297" s="71">
        <v>25065</v>
      </c>
      <c r="I297" s="72" t="s">
        <v>37</v>
      </c>
      <c r="J297" s="72" t="s">
        <v>65</v>
      </c>
      <c r="K297" s="73" t="s">
        <v>590</v>
      </c>
      <c r="L297" s="7">
        <v>35600</v>
      </c>
      <c r="M297" s="73" t="s">
        <v>300</v>
      </c>
      <c r="N297" s="70" t="s">
        <v>51</v>
      </c>
      <c r="O297" s="72" t="s">
        <v>135</v>
      </c>
      <c r="P297" s="74">
        <v>42275</v>
      </c>
      <c r="Q297" s="74">
        <v>42275.552777777775</v>
      </c>
      <c r="R297" s="74">
        <v>42278.40625</v>
      </c>
      <c r="S297" s="72" t="s">
        <v>94</v>
      </c>
      <c r="T297" s="72">
        <v>9134996</v>
      </c>
      <c r="U297" s="72" t="s">
        <v>107</v>
      </c>
      <c r="V297" s="70" t="s">
        <v>38</v>
      </c>
      <c r="W297" s="75" t="s">
        <v>1348</v>
      </c>
      <c r="X297" s="40">
        <v>17800</v>
      </c>
      <c r="Y297" s="25"/>
    </row>
    <row r="298" spans="2:25" s="10" customFormat="1" ht="172.5" customHeight="1" x14ac:dyDescent="0.25">
      <c r="B298" s="70">
        <v>289</v>
      </c>
      <c r="C298" s="70" t="s">
        <v>36</v>
      </c>
      <c r="D298" s="71" t="s">
        <v>298</v>
      </c>
      <c r="E298" s="71">
        <v>900196347</v>
      </c>
      <c r="F298" s="71">
        <v>10162071</v>
      </c>
      <c r="G298" s="71">
        <v>61040608</v>
      </c>
      <c r="H298" s="71">
        <v>25065</v>
      </c>
      <c r="I298" s="72" t="s">
        <v>37</v>
      </c>
      <c r="J298" s="72" t="s">
        <v>65</v>
      </c>
      <c r="K298" s="73" t="s">
        <v>591</v>
      </c>
      <c r="L298" s="7">
        <v>17200</v>
      </c>
      <c r="M298" s="73" t="s">
        <v>300</v>
      </c>
      <c r="N298" s="70" t="s">
        <v>51</v>
      </c>
      <c r="O298" s="72" t="s">
        <v>161</v>
      </c>
      <c r="P298" s="74">
        <v>42275</v>
      </c>
      <c r="Q298" s="74">
        <v>42275.552777777775</v>
      </c>
      <c r="R298" s="74">
        <v>42278.40625</v>
      </c>
      <c r="S298" s="72" t="s">
        <v>94</v>
      </c>
      <c r="T298" s="72">
        <v>9134996</v>
      </c>
      <c r="U298" s="72" t="s">
        <v>107</v>
      </c>
      <c r="V298" s="70" t="s">
        <v>38</v>
      </c>
      <c r="W298" s="75" t="s">
        <v>1954</v>
      </c>
      <c r="X298" s="40">
        <v>8600</v>
      </c>
      <c r="Y298" s="25"/>
    </row>
    <row r="299" spans="2:25" s="10" customFormat="1" ht="172.5" customHeight="1" x14ac:dyDescent="0.25">
      <c r="B299" s="70">
        <v>290</v>
      </c>
      <c r="C299" s="70" t="s">
        <v>36</v>
      </c>
      <c r="D299" s="71" t="s">
        <v>298</v>
      </c>
      <c r="E299" s="71">
        <v>900196347</v>
      </c>
      <c r="F299" s="71">
        <v>10162071</v>
      </c>
      <c r="G299" s="71">
        <v>61040604</v>
      </c>
      <c r="H299" s="71">
        <v>25065</v>
      </c>
      <c r="I299" s="72" t="s">
        <v>37</v>
      </c>
      <c r="J299" s="72" t="s">
        <v>65</v>
      </c>
      <c r="K299" s="73" t="s">
        <v>592</v>
      </c>
      <c r="L299" s="7">
        <v>20600</v>
      </c>
      <c r="M299" s="73" t="s">
        <v>300</v>
      </c>
      <c r="N299" s="70" t="s">
        <v>51</v>
      </c>
      <c r="O299" s="72" t="s">
        <v>182</v>
      </c>
      <c r="P299" s="74">
        <v>42275</v>
      </c>
      <c r="Q299" s="74">
        <v>42275.552777777775</v>
      </c>
      <c r="R299" s="74">
        <v>42278.40625</v>
      </c>
      <c r="S299" s="72" t="s">
        <v>94</v>
      </c>
      <c r="T299" s="72">
        <v>9134996</v>
      </c>
      <c r="U299" s="72" t="s">
        <v>107</v>
      </c>
      <c r="V299" s="70" t="s">
        <v>38</v>
      </c>
      <c r="W299" s="75" t="s">
        <v>1349</v>
      </c>
      <c r="X299" s="40">
        <v>10300</v>
      </c>
      <c r="Y299" s="25"/>
    </row>
    <row r="300" spans="2:25" s="10" customFormat="1" ht="172.5" customHeight="1" x14ac:dyDescent="0.25">
      <c r="B300" s="70">
        <v>291</v>
      </c>
      <c r="C300" s="70" t="s">
        <v>36</v>
      </c>
      <c r="D300" s="71" t="s">
        <v>298</v>
      </c>
      <c r="E300" s="71">
        <v>900196347</v>
      </c>
      <c r="F300" s="71">
        <v>10162071</v>
      </c>
      <c r="G300" s="71">
        <v>61040610</v>
      </c>
      <c r="H300" s="71">
        <v>25065</v>
      </c>
      <c r="I300" s="72" t="s">
        <v>37</v>
      </c>
      <c r="J300" s="72" t="s">
        <v>65</v>
      </c>
      <c r="K300" s="73" t="s">
        <v>593</v>
      </c>
      <c r="L300" s="7">
        <v>91500</v>
      </c>
      <c r="M300" s="73" t="s">
        <v>300</v>
      </c>
      <c r="N300" s="70" t="s">
        <v>51</v>
      </c>
      <c r="O300" s="72" t="s">
        <v>199</v>
      </c>
      <c r="P300" s="74">
        <v>42275</v>
      </c>
      <c r="Q300" s="74">
        <v>42275.552777777775</v>
      </c>
      <c r="R300" s="74">
        <v>42278.40625</v>
      </c>
      <c r="S300" s="72" t="s">
        <v>94</v>
      </c>
      <c r="T300" s="72">
        <v>9134996</v>
      </c>
      <c r="U300" s="72" t="s">
        <v>107</v>
      </c>
      <c r="V300" s="70" t="s">
        <v>38</v>
      </c>
      <c r="W300" s="75" t="s">
        <v>1350</v>
      </c>
      <c r="X300" s="40">
        <v>91500</v>
      </c>
      <c r="Y300" s="25"/>
    </row>
    <row r="301" spans="2:25" s="10" customFormat="1" ht="172.5" customHeight="1" x14ac:dyDescent="0.25">
      <c r="B301" s="70">
        <v>292</v>
      </c>
      <c r="C301" s="70" t="s">
        <v>36</v>
      </c>
      <c r="D301" s="71" t="s">
        <v>298</v>
      </c>
      <c r="E301" s="71">
        <v>900196347</v>
      </c>
      <c r="F301" s="71">
        <v>10162071</v>
      </c>
      <c r="G301" s="71">
        <v>61040603</v>
      </c>
      <c r="H301" s="71">
        <v>25065</v>
      </c>
      <c r="I301" s="72" t="s">
        <v>37</v>
      </c>
      <c r="J301" s="72" t="s">
        <v>65</v>
      </c>
      <c r="K301" s="73" t="s">
        <v>594</v>
      </c>
      <c r="L301" s="7">
        <v>204</v>
      </c>
      <c r="M301" s="73" t="s">
        <v>300</v>
      </c>
      <c r="N301" s="70" t="s">
        <v>51</v>
      </c>
      <c r="O301" s="72" t="s">
        <v>200</v>
      </c>
      <c r="P301" s="74">
        <v>42275</v>
      </c>
      <c r="Q301" s="74">
        <v>42275.552777777775</v>
      </c>
      <c r="R301" s="74">
        <v>42278.40625</v>
      </c>
      <c r="S301" s="72" t="s">
        <v>94</v>
      </c>
      <c r="T301" s="72">
        <v>9134996</v>
      </c>
      <c r="U301" s="72" t="s">
        <v>107</v>
      </c>
      <c r="V301" s="70" t="s">
        <v>38</v>
      </c>
      <c r="W301" s="75" t="s">
        <v>1351</v>
      </c>
      <c r="X301" s="40">
        <v>204</v>
      </c>
      <c r="Y301" s="25"/>
    </row>
    <row r="302" spans="2:25" s="10" customFormat="1" ht="172.5" customHeight="1" x14ac:dyDescent="0.25">
      <c r="B302" s="70">
        <v>293</v>
      </c>
      <c r="C302" s="70" t="s">
        <v>36</v>
      </c>
      <c r="D302" s="71" t="s">
        <v>298</v>
      </c>
      <c r="E302" s="71">
        <v>900196347</v>
      </c>
      <c r="F302" s="71">
        <v>10162071</v>
      </c>
      <c r="G302" s="71">
        <v>61040618</v>
      </c>
      <c r="H302" s="71">
        <v>25065</v>
      </c>
      <c r="I302" s="72" t="s">
        <v>37</v>
      </c>
      <c r="J302" s="72" t="s">
        <v>65</v>
      </c>
      <c r="K302" s="73" t="s">
        <v>595</v>
      </c>
      <c r="L302" s="7">
        <v>872800</v>
      </c>
      <c r="M302" s="73" t="s">
        <v>300</v>
      </c>
      <c r="N302" s="70" t="s">
        <v>51</v>
      </c>
      <c r="O302" s="72" t="s">
        <v>201</v>
      </c>
      <c r="P302" s="74">
        <v>42275</v>
      </c>
      <c r="Q302" s="74">
        <v>42275.552777777775</v>
      </c>
      <c r="R302" s="74">
        <v>42278.40625</v>
      </c>
      <c r="S302" s="72" t="s">
        <v>94</v>
      </c>
      <c r="T302" s="72">
        <v>9134996</v>
      </c>
      <c r="U302" s="72" t="s">
        <v>107</v>
      </c>
      <c r="V302" s="70" t="s">
        <v>38</v>
      </c>
      <c r="W302" s="75" t="s">
        <v>1955</v>
      </c>
      <c r="X302" s="40">
        <v>109100</v>
      </c>
      <c r="Y302" s="25"/>
    </row>
    <row r="303" spans="2:25" s="10" customFormat="1" ht="172.5" customHeight="1" x14ac:dyDescent="0.25">
      <c r="B303" s="70">
        <v>294</v>
      </c>
      <c r="C303" s="70" t="s">
        <v>36</v>
      </c>
      <c r="D303" s="71" t="s">
        <v>298</v>
      </c>
      <c r="E303" s="71">
        <v>900196347</v>
      </c>
      <c r="F303" s="71">
        <v>10162071</v>
      </c>
      <c r="G303" s="71">
        <v>61040602</v>
      </c>
      <c r="H303" s="71">
        <v>25065</v>
      </c>
      <c r="I303" s="72" t="s">
        <v>37</v>
      </c>
      <c r="J303" s="72" t="s">
        <v>65</v>
      </c>
      <c r="K303" s="73" t="s">
        <v>596</v>
      </c>
      <c r="L303" s="7">
        <v>48940</v>
      </c>
      <c r="M303" s="73" t="s">
        <v>300</v>
      </c>
      <c r="N303" s="70" t="s">
        <v>51</v>
      </c>
      <c r="O303" s="72" t="s">
        <v>171</v>
      </c>
      <c r="P303" s="74">
        <v>42275</v>
      </c>
      <c r="Q303" s="74">
        <v>42275.552777777775</v>
      </c>
      <c r="R303" s="74">
        <v>42278.40625</v>
      </c>
      <c r="S303" s="72" t="s">
        <v>94</v>
      </c>
      <c r="T303" s="72">
        <v>9134996</v>
      </c>
      <c r="U303" s="72" t="s">
        <v>107</v>
      </c>
      <c r="V303" s="70" t="s">
        <v>38</v>
      </c>
      <c r="W303" s="75" t="s">
        <v>1352</v>
      </c>
      <c r="X303" s="40">
        <v>48940</v>
      </c>
      <c r="Y303" s="25"/>
    </row>
    <row r="304" spans="2:25" s="10" customFormat="1" ht="172.5" customHeight="1" x14ac:dyDescent="0.25">
      <c r="B304" s="70">
        <v>295</v>
      </c>
      <c r="C304" s="70" t="s">
        <v>36</v>
      </c>
      <c r="D304" s="71" t="s">
        <v>298</v>
      </c>
      <c r="E304" s="71">
        <v>900196347</v>
      </c>
      <c r="F304" s="71">
        <v>10162071</v>
      </c>
      <c r="G304" s="71">
        <v>61040616</v>
      </c>
      <c r="H304" s="71">
        <v>25065</v>
      </c>
      <c r="I304" s="72" t="s">
        <v>37</v>
      </c>
      <c r="J304" s="72" t="s">
        <v>65</v>
      </c>
      <c r="K304" s="73" t="s">
        <v>597</v>
      </c>
      <c r="L304" s="7">
        <v>108900</v>
      </c>
      <c r="M304" s="73" t="s">
        <v>300</v>
      </c>
      <c r="N304" s="70" t="s">
        <v>51</v>
      </c>
      <c r="O304" s="72" t="s">
        <v>359</v>
      </c>
      <c r="P304" s="74">
        <v>42275</v>
      </c>
      <c r="Q304" s="74">
        <v>42275.552777777775</v>
      </c>
      <c r="R304" s="74">
        <v>42278.40625</v>
      </c>
      <c r="S304" s="72" t="s">
        <v>94</v>
      </c>
      <c r="T304" s="72">
        <v>9134996</v>
      </c>
      <c r="U304" s="72" t="s">
        <v>107</v>
      </c>
      <c r="V304" s="70" t="s">
        <v>38</v>
      </c>
      <c r="W304" s="75" t="s">
        <v>1956</v>
      </c>
      <c r="X304" s="40">
        <v>72600</v>
      </c>
      <c r="Y304" s="25"/>
    </row>
    <row r="305" spans="2:25" s="10" customFormat="1" ht="172.5" customHeight="1" x14ac:dyDescent="0.25">
      <c r="B305" s="70">
        <v>296</v>
      </c>
      <c r="C305" s="70" t="s">
        <v>36</v>
      </c>
      <c r="D305" s="71" t="s">
        <v>298</v>
      </c>
      <c r="E305" s="71">
        <v>900196347</v>
      </c>
      <c r="F305" s="71">
        <v>10162071</v>
      </c>
      <c r="G305" s="71">
        <v>61040600</v>
      </c>
      <c r="H305" s="71">
        <v>25065</v>
      </c>
      <c r="I305" s="72" t="s">
        <v>37</v>
      </c>
      <c r="J305" s="72" t="s">
        <v>65</v>
      </c>
      <c r="K305" s="73" t="s">
        <v>598</v>
      </c>
      <c r="L305" s="7">
        <v>41400</v>
      </c>
      <c r="M305" s="73" t="s">
        <v>300</v>
      </c>
      <c r="N305" s="70" t="s">
        <v>51</v>
      </c>
      <c r="O305" s="72" t="s">
        <v>226</v>
      </c>
      <c r="P305" s="74">
        <v>42275</v>
      </c>
      <c r="Q305" s="74">
        <v>42275.552777777775</v>
      </c>
      <c r="R305" s="74">
        <v>42278.40625</v>
      </c>
      <c r="S305" s="72" t="s">
        <v>94</v>
      </c>
      <c r="T305" s="72">
        <v>9134996</v>
      </c>
      <c r="U305" s="72" t="s">
        <v>107</v>
      </c>
      <c r="V305" s="70" t="s">
        <v>38</v>
      </c>
      <c r="W305" s="75" t="s">
        <v>1353</v>
      </c>
      <c r="X305" s="40">
        <v>41400</v>
      </c>
      <c r="Y305" s="25"/>
    </row>
    <row r="306" spans="2:25" s="10" customFormat="1" ht="172.5" customHeight="1" x14ac:dyDescent="0.25">
      <c r="B306" s="70">
        <v>297</v>
      </c>
      <c r="C306" s="70" t="s">
        <v>36</v>
      </c>
      <c r="D306" s="71" t="s">
        <v>298</v>
      </c>
      <c r="E306" s="71">
        <v>900196347</v>
      </c>
      <c r="F306" s="71">
        <v>10162071</v>
      </c>
      <c r="G306" s="71">
        <v>61040594</v>
      </c>
      <c r="H306" s="71">
        <v>25065</v>
      </c>
      <c r="I306" s="72" t="s">
        <v>37</v>
      </c>
      <c r="J306" s="72" t="s">
        <v>65</v>
      </c>
      <c r="K306" s="73" t="s">
        <v>599</v>
      </c>
      <c r="L306" s="7">
        <v>259200</v>
      </c>
      <c r="M306" s="73" t="s">
        <v>300</v>
      </c>
      <c r="N306" s="70" t="s">
        <v>51</v>
      </c>
      <c r="O306" s="72" t="s">
        <v>257</v>
      </c>
      <c r="P306" s="74">
        <v>42275</v>
      </c>
      <c r="Q306" s="74">
        <v>42275.552777777775</v>
      </c>
      <c r="R306" s="74">
        <v>42278.40625</v>
      </c>
      <c r="S306" s="72" t="s">
        <v>94</v>
      </c>
      <c r="T306" s="72">
        <v>9134996</v>
      </c>
      <c r="U306" s="72" t="s">
        <v>107</v>
      </c>
      <c r="V306" s="70" t="s">
        <v>38</v>
      </c>
      <c r="W306" s="75" t="s">
        <v>1354</v>
      </c>
      <c r="X306" s="40">
        <v>259200</v>
      </c>
      <c r="Y306" s="25"/>
    </row>
    <row r="307" spans="2:25" s="10" customFormat="1" ht="172.5" customHeight="1" x14ac:dyDescent="0.25">
      <c r="B307" s="70">
        <v>298</v>
      </c>
      <c r="C307" s="70" t="s">
        <v>36</v>
      </c>
      <c r="D307" s="71" t="s">
        <v>298</v>
      </c>
      <c r="E307" s="71">
        <v>900196347</v>
      </c>
      <c r="F307" s="71">
        <v>10162071</v>
      </c>
      <c r="G307" s="71">
        <v>61040593</v>
      </c>
      <c r="H307" s="71">
        <v>25065</v>
      </c>
      <c r="I307" s="72" t="s">
        <v>37</v>
      </c>
      <c r="J307" s="72" t="s">
        <v>65</v>
      </c>
      <c r="K307" s="73" t="s">
        <v>599</v>
      </c>
      <c r="L307" s="7">
        <v>259200</v>
      </c>
      <c r="M307" s="73" t="s">
        <v>300</v>
      </c>
      <c r="N307" s="70" t="s">
        <v>51</v>
      </c>
      <c r="O307" s="72" t="s">
        <v>256</v>
      </c>
      <c r="P307" s="74">
        <v>42275</v>
      </c>
      <c r="Q307" s="74">
        <v>42275.552777777775</v>
      </c>
      <c r="R307" s="74">
        <v>42278.40625</v>
      </c>
      <c r="S307" s="72" t="s">
        <v>94</v>
      </c>
      <c r="T307" s="72">
        <v>9134996</v>
      </c>
      <c r="U307" s="72" t="s">
        <v>107</v>
      </c>
      <c r="V307" s="70" t="s">
        <v>38</v>
      </c>
      <c r="W307" s="75" t="s">
        <v>1355</v>
      </c>
      <c r="X307" s="40">
        <v>259200</v>
      </c>
      <c r="Y307" s="25"/>
    </row>
    <row r="308" spans="2:25" s="10" customFormat="1" ht="172.5" customHeight="1" x14ac:dyDescent="0.25">
      <c r="B308" s="70">
        <v>299</v>
      </c>
      <c r="C308" s="70" t="s">
        <v>36</v>
      </c>
      <c r="D308" s="71" t="s">
        <v>298</v>
      </c>
      <c r="E308" s="71">
        <v>900196347</v>
      </c>
      <c r="F308" s="71">
        <v>10162071</v>
      </c>
      <c r="G308" s="71">
        <v>61040623</v>
      </c>
      <c r="H308" s="71">
        <v>25065</v>
      </c>
      <c r="I308" s="72" t="s">
        <v>37</v>
      </c>
      <c r="J308" s="72" t="s">
        <v>65</v>
      </c>
      <c r="K308" s="73" t="s">
        <v>600</v>
      </c>
      <c r="L308" s="7">
        <v>115100</v>
      </c>
      <c r="M308" s="73" t="s">
        <v>300</v>
      </c>
      <c r="N308" s="70" t="s">
        <v>51</v>
      </c>
      <c r="O308" s="72" t="s">
        <v>83</v>
      </c>
      <c r="P308" s="74">
        <v>42275</v>
      </c>
      <c r="Q308" s="74">
        <v>42275.552777777775</v>
      </c>
      <c r="R308" s="74">
        <v>42278.40625</v>
      </c>
      <c r="S308" s="72" t="s">
        <v>94</v>
      </c>
      <c r="T308" s="72">
        <v>9134996</v>
      </c>
      <c r="U308" s="72" t="s">
        <v>107</v>
      </c>
      <c r="V308" s="70" t="s">
        <v>38</v>
      </c>
      <c r="W308" s="75" t="s">
        <v>1356</v>
      </c>
      <c r="X308" s="40">
        <v>115100</v>
      </c>
      <c r="Y308" s="25"/>
    </row>
    <row r="309" spans="2:25" s="10" customFormat="1" ht="172.5" customHeight="1" x14ac:dyDescent="0.25">
      <c r="B309" s="70">
        <v>300</v>
      </c>
      <c r="C309" s="70" t="s">
        <v>36</v>
      </c>
      <c r="D309" s="71" t="s">
        <v>298</v>
      </c>
      <c r="E309" s="71">
        <v>900196347</v>
      </c>
      <c r="F309" s="71">
        <v>10162071</v>
      </c>
      <c r="G309" s="71">
        <v>61040601</v>
      </c>
      <c r="H309" s="71">
        <v>25065</v>
      </c>
      <c r="I309" s="72" t="s">
        <v>37</v>
      </c>
      <c r="J309" s="72" t="s">
        <v>65</v>
      </c>
      <c r="K309" s="73" t="s">
        <v>601</v>
      </c>
      <c r="L309" s="7">
        <v>2614</v>
      </c>
      <c r="M309" s="73" t="s">
        <v>300</v>
      </c>
      <c r="N309" s="70" t="s">
        <v>51</v>
      </c>
      <c r="O309" s="72" t="s">
        <v>155</v>
      </c>
      <c r="P309" s="74">
        <v>42275</v>
      </c>
      <c r="Q309" s="74">
        <v>42275.552777777775</v>
      </c>
      <c r="R309" s="74">
        <v>42278.40625</v>
      </c>
      <c r="S309" s="72" t="s">
        <v>94</v>
      </c>
      <c r="T309" s="72">
        <v>9134996</v>
      </c>
      <c r="U309" s="72" t="s">
        <v>107</v>
      </c>
      <c r="V309" s="70" t="s">
        <v>38</v>
      </c>
      <c r="W309" s="75" t="s">
        <v>1357</v>
      </c>
      <c r="X309" s="40">
        <v>2614</v>
      </c>
      <c r="Y309" s="25"/>
    </row>
    <row r="310" spans="2:25" s="10" customFormat="1" ht="172.5" customHeight="1" x14ac:dyDescent="0.25">
      <c r="B310" s="70">
        <v>301</v>
      </c>
      <c r="C310" s="70" t="s">
        <v>36</v>
      </c>
      <c r="D310" s="71" t="s">
        <v>298</v>
      </c>
      <c r="E310" s="71">
        <v>900196347</v>
      </c>
      <c r="F310" s="71">
        <v>10162071</v>
      </c>
      <c r="G310" s="71">
        <v>61040592</v>
      </c>
      <c r="H310" s="71">
        <v>25065</v>
      </c>
      <c r="I310" s="72" t="s">
        <v>37</v>
      </c>
      <c r="J310" s="72" t="s">
        <v>65</v>
      </c>
      <c r="K310" s="73" t="s">
        <v>602</v>
      </c>
      <c r="L310" s="7">
        <v>6648480</v>
      </c>
      <c r="M310" s="73" t="s">
        <v>300</v>
      </c>
      <c r="N310" s="70" t="s">
        <v>51</v>
      </c>
      <c r="O310" s="72" t="s">
        <v>255</v>
      </c>
      <c r="P310" s="74">
        <v>42275</v>
      </c>
      <c r="Q310" s="74">
        <v>42275.552777777775</v>
      </c>
      <c r="R310" s="74">
        <v>42278.40625</v>
      </c>
      <c r="S310" s="72" t="s">
        <v>94</v>
      </c>
      <c r="T310" s="72">
        <v>9134996</v>
      </c>
      <c r="U310" s="72" t="s">
        <v>107</v>
      </c>
      <c r="V310" s="70" t="s">
        <v>38</v>
      </c>
      <c r="W310" s="75" t="s">
        <v>1358</v>
      </c>
      <c r="X310" s="40">
        <v>6648480</v>
      </c>
      <c r="Y310" s="25"/>
    </row>
    <row r="311" spans="2:25" s="10" customFormat="1" ht="172.5" customHeight="1" x14ac:dyDescent="0.25">
      <c r="B311" s="70">
        <v>302</v>
      </c>
      <c r="C311" s="70" t="s">
        <v>36</v>
      </c>
      <c r="D311" s="71" t="s">
        <v>298</v>
      </c>
      <c r="E311" s="71">
        <v>900196347</v>
      </c>
      <c r="F311" s="71">
        <v>10162071</v>
      </c>
      <c r="G311" s="71">
        <v>61040613</v>
      </c>
      <c r="H311" s="71">
        <v>25065</v>
      </c>
      <c r="I311" s="72" t="s">
        <v>37</v>
      </c>
      <c r="J311" s="72" t="s">
        <v>65</v>
      </c>
      <c r="K311" s="73" t="s">
        <v>603</v>
      </c>
      <c r="L311" s="7">
        <v>21600</v>
      </c>
      <c r="M311" s="73" t="s">
        <v>300</v>
      </c>
      <c r="N311" s="70" t="s">
        <v>51</v>
      </c>
      <c r="O311" s="72" t="s">
        <v>185</v>
      </c>
      <c r="P311" s="74">
        <v>42275</v>
      </c>
      <c r="Q311" s="74">
        <v>42275.552777777775</v>
      </c>
      <c r="R311" s="74">
        <v>42278.40625</v>
      </c>
      <c r="S311" s="72" t="s">
        <v>94</v>
      </c>
      <c r="T311" s="72">
        <v>9134996</v>
      </c>
      <c r="U311" s="72" t="s">
        <v>107</v>
      </c>
      <c r="V311" s="70" t="s">
        <v>38</v>
      </c>
      <c r="W311" s="75" t="s">
        <v>1359</v>
      </c>
      <c r="X311" s="40">
        <v>21600</v>
      </c>
      <c r="Y311" s="25"/>
    </row>
    <row r="312" spans="2:25" s="10" customFormat="1" ht="172.5" customHeight="1" x14ac:dyDescent="0.25">
      <c r="B312" s="70">
        <v>303</v>
      </c>
      <c r="C312" s="70" t="s">
        <v>36</v>
      </c>
      <c r="D312" s="71" t="s">
        <v>298</v>
      </c>
      <c r="E312" s="71">
        <v>900196347</v>
      </c>
      <c r="F312" s="71">
        <v>10162071</v>
      </c>
      <c r="G312" s="71">
        <v>61040591</v>
      </c>
      <c r="H312" s="71">
        <v>25065</v>
      </c>
      <c r="I312" s="72" t="s">
        <v>37</v>
      </c>
      <c r="J312" s="72" t="s">
        <v>65</v>
      </c>
      <c r="K312" s="73" t="s">
        <v>604</v>
      </c>
      <c r="L312" s="7">
        <v>5650</v>
      </c>
      <c r="M312" s="73" t="s">
        <v>300</v>
      </c>
      <c r="N312" s="70" t="s">
        <v>51</v>
      </c>
      <c r="O312" s="72" t="s">
        <v>224</v>
      </c>
      <c r="P312" s="74">
        <v>42275</v>
      </c>
      <c r="Q312" s="74">
        <v>42275.552777777775</v>
      </c>
      <c r="R312" s="74">
        <v>42278.40625</v>
      </c>
      <c r="S312" s="72" t="s">
        <v>94</v>
      </c>
      <c r="T312" s="72">
        <v>9134996</v>
      </c>
      <c r="U312" s="72" t="s">
        <v>107</v>
      </c>
      <c r="V312" s="70" t="s">
        <v>38</v>
      </c>
      <c r="W312" s="75" t="s">
        <v>1360</v>
      </c>
      <c r="X312" s="40">
        <v>5650</v>
      </c>
      <c r="Y312" s="25"/>
    </row>
    <row r="313" spans="2:25" s="10" customFormat="1" ht="172.5" customHeight="1" x14ac:dyDescent="0.25">
      <c r="B313" s="70">
        <v>304</v>
      </c>
      <c r="C313" s="70" t="s">
        <v>36</v>
      </c>
      <c r="D313" s="71" t="s">
        <v>298</v>
      </c>
      <c r="E313" s="71">
        <v>900196347</v>
      </c>
      <c r="F313" s="71">
        <v>10162071</v>
      </c>
      <c r="G313" s="71">
        <v>61040624</v>
      </c>
      <c r="H313" s="71">
        <v>25065</v>
      </c>
      <c r="I313" s="72" t="s">
        <v>37</v>
      </c>
      <c r="J313" s="72" t="s">
        <v>65</v>
      </c>
      <c r="K313" s="73" t="s">
        <v>605</v>
      </c>
      <c r="L313" s="7">
        <v>42300</v>
      </c>
      <c r="M313" s="73" t="s">
        <v>300</v>
      </c>
      <c r="N313" s="70" t="s">
        <v>51</v>
      </c>
      <c r="O313" s="72" t="s">
        <v>147</v>
      </c>
      <c r="P313" s="74">
        <v>42275</v>
      </c>
      <c r="Q313" s="74">
        <v>42275.552777777775</v>
      </c>
      <c r="R313" s="74">
        <v>42278.40625</v>
      </c>
      <c r="S313" s="72" t="s">
        <v>94</v>
      </c>
      <c r="T313" s="72">
        <v>9134996</v>
      </c>
      <c r="U313" s="72" t="s">
        <v>107</v>
      </c>
      <c r="V313" s="70" t="s">
        <v>38</v>
      </c>
      <c r="W313" s="75" t="s">
        <v>1361</v>
      </c>
      <c r="X313" s="40">
        <v>42300</v>
      </c>
      <c r="Y313" s="25"/>
    </row>
    <row r="314" spans="2:25" s="10" customFormat="1" ht="172.5" customHeight="1" x14ac:dyDescent="0.25">
      <c r="B314" s="70">
        <v>305</v>
      </c>
      <c r="C314" s="70" t="s">
        <v>36</v>
      </c>
      <c r="D314" s="71" t="s">
        <v>298</v>
      </c>
      <c r="E314" s="71">
        <v>900196347</v>
      </c>
      <c r="F314" s="71">
        <v>10162071</v>
      </c>
      <c r="G314" s="71">
        <v>61040596</v>
      </c>
      <c r="H314" s="71">
        <v>25065</v>
      </c>
      <c r="I314" s="72" t="s">
        <v>37</v>
      </c>
      <c r="J314" s="72" t="s">
        <v>65</v>
      </c>
      <c r="K314" s="73" t="s">
        <v>606</v>
      </c>
      <c r="L314" s="7">
        <v>7488</v>
      </c>
      <c r="M314" s="73" t="s">
        <v>300</v>
      </c>
      <c r="N314" s="70" t="s">
        <v>51</v>
      </c>
      <c r="O314" s="72" t="s">
        <v>225</v>
      </c>
      <c r="P314" s="74">
        <v>42275</v>
      </c>
      <c r="Q314" s="74">
        <v>42275.552777777775</v>
      </c>
      <c r="R314" s="74">
        <v>42278.40625</v>
      </c>
      <c r="S314" s="72" t="s">
        <v>94</v>
      </c>
      <c r="T314" s="72">
        <v>9134996</v>
      </c>
      <c r="U314" s="72" t="s">
        <v>107</v>
      </c>
      <c r="V314" s="70" t="s">
        <v>38</v>
      </c>
      <c r="W314" s="75" t="s">
        <v>1362</v>
      </c>
      <c r="X314" s="40">
        <v>7488</v>
      </c>
      <c r="Y314" s="25"/>
    </row>
    <row r="315" spans="2:25" s="10" customFormat="1" ht="172.5" customHeight="1" x14ac:dyDescent="0.25">
      <c r="B315" s="70">
        <v>306</v>
      </c>
      <c r="C315" s="70" t="s">
        <v>36</v>
      </c>
      <c r="D315" s="71" t="s">
        <v>298</v>
      </c>
      <c r="E315" s="71">
        <v>900196347</v>
      </c>
      <c r="F315" s="71">
        <v>10162071</v>
      </c>
      <c r="G315" s="71">
        <v>61040599</v>
      </c>
      <c r="H315" s="71">
        <v>25065</v>
      </c>
      <c r="I315" s="72" t="s">
        <v>37</v>
      </c>
      <c r="J315" s="72" t="s">
        <v>65</v>
      </c>
      <c r="K315" s="73" t="s">
        <v>607</v>
      </c>
      <c r="L315" s="7">
        <v>25200</v>
      </c>
      <c r="M315" s="73" t="s">
        <v>300</v>
      </c>
      <c r="N315" s="70" t="s">
        <v>51</v>
      </c>
      <c r="O315" s="72" t="s">
        <v>251</v>
      </c>
      <c r="P315" s="74">
        <v>42275</v>
      </c>
      <c r="Q315" s="74">
        <v>42275.552777777775</v>
      </c>
      <c r="R315" s="74">
        <v>42278.40625</v>
      </c>
      <c r="S315" s="72" t="s">
        <v>94</v>
      </c>
      <c r="T315" s="72">
        <v>9134996</v>
      </c>
      <c r="U315" s="72" t="s">
        <v>107</v>
      </c>
      <c r="V315" s="70" t="s">
        <v>38</v>
      </c>
      <c r="W315" s="75" t="s">
        <v>1363</v>
      </c>
      <c r="X315" s="40">
        <v>25200</v>
      </c>
      <c r="Y315" s="25"/>
    </row>
    <row r="316" spans="2:25" s="10" customFormat="1" ht="172.5" customHeight="1" x14ac:dyDescent="0.25">
      <c r="B316" s="70">
        <v>307</v>
      </c>
      <c r="C316" s="70" t="s">
        <v>36</v>
      </c>
      <c r="D316" s="71" t="s">
        <v>298</v>
      </c>
      <c r="E316" s="71">
        <v>900196347</v>
      </c>
      <c r="F316" s="71">
        <v>10162071</v>
      </c>
      <c r="G316" s="71">
        <v>61040625</v>
      </c>
      <c r="H316" s="71">
        <v>25065</v>
      </c>
      <c r="I316" s="72" t="s">
        <v>37</v>
      </c>
      <c r="J316" s="72" t="s">
        <v>65</v>
      </c>
      <c r="K316" s="73" t="s">
        <v>608</v>
      </c>
      <c r="L316" s="7">
        <v>675900</v>
      </c>
      <c r="M316" s="73" t="s">
        <v>300</v>
      </c>
      <c r="N316" s="70" t="s">
        <v>51</v>
      </c>
      <c r="O316" s="72" t="s">
        <v>202</v>
      </c>
      <c r="P316" s="74">
        <v>42275</v>
      </c>
      <c r="Q316" s="74">
        <v>42275.552777777775</v>
      </c>
      <c r="R316" s="74">
        <v>42278.40625</v>
      </c>
      <c r="S316" s="72" t="s">
        <v>94</v>
      </c>
      <c r="T316" s="72">
        <v>9134996</v>
      </c>
      <c r="U316" s="72" t="s">
        <v>107</v>
      </c>
      <c r="V316" s="70" t="s">
        <v>38</v>
      </c>
      <c r="W316" s="75" t="s">
        <v>1364</v>
      </c>
      <c r="X316" s="40">
        <v>675900</v>
      </c>
      <c r="Y316" s="25"/>
    </row>
    <row r="317" spans="2:25" s="10" customFormat="1" ht="172.5" customHeight="1" x14ac:dyDescent="0.25">
      <c r="B317" s="70">
        <v>308</v>
      </c>
      <c r="C317" s="70" t="s">
        <v>36</v>
      </c>
      <c r="D317" s="71" t="s">
        <v>298</v>
      </c>
      <c r="E317" s="71">
        <v>900196347</v>
      </c>
      <c r="F317" s="71">
        <v>10162071</v>
      </c>
      <c r="G317" s="71">
        <v>61040597</v>
      </c>
      <c r="H317" s="71">
        <v>25065</v>
      </c>
      <c r="I317" s="72" t="s">
        <v>37</v>
      </c>
      <c r="J317" s="72" t="s">
        <v>65</v>
      </c>
      <c r="K317" s="73" t="s">
        <v>609</v>
      </c>
      <c r="L317" s="7">
        <v>2200</v>
      </c>
      <c r="M317" s="73" t="s">
        <v>300</v>
      </c>
      <c r="N317" s="70" t="s">
        <v>51</v>
      </c>
      <c r="O317" s="72" t="s">
        <v>227</v>
      </c>
      <c r="P317" s="74">
        <v>42275</v>
      </c>
      <c r="Q317" s="74">
        <v>42275.552777777775</v>
      </c>
      <c r="R317" s="74">
        <v>42278.40625</v>
      </c>
      <c r="S317" s="72" t="s">
        <v>94</v>
      </c>
      <c r="T317" s="72">
        <v>9134996</v>
      </c>
      <c r="U317" s="72" t="s">
        <v>107</v>
      </c>
      <c r="V317" s="70" t="s">
        <v>38</v>
      </c>
      <c r="W317" s="75" t="s">
        <v>1365</v>
      </c>
      <c r="X317" s="40">
        <v>2200</v>
      </c>
      <c r="Y317" s="25"/>
    </row>
    <row r="318" spans="2:25" s="10" customFormat="1" ht="172.5" customHeight="1" x14ac:dyDescent="0.25">
      <c r="B318" s="70">
        <v>309</v>
      </c>
      <c r="C318" s="70" t="s">
        <v>36</v>
      </c>
      <c r="D318" s="71" t="s">
        <v>298</v>
      </c>
      <c r="E318" s="71">
        <v>900196347</v>
      </c>
      <c r="F318" s="71">
        <v>10162071</v>
      </c>
      <c r="G318" s="71">
        <v>61040622</v>
      </c>
      <c r="H318" s="71">
        <v>25065</v>
      </c>
      <c r="I318" s="72" t="s">
        <v>37</v>
      </c>
      <c r="J318" s="72" t="s">
        <v>65</v>
      </c>
      <c r="K318" s="73" t="s">
        <v>610</v>
      </c>
      <c r="L318" s="7">
        <v>245700</v>
      </c>
      <c r="M318" s="73" t="s">
        <v>300</v>
      </c>
      <c r="N318" s="70" t="s">
        <v>51</v>
      </c>
      <c r="O318" s="72" t="s">
        <v>84</v>
      </c>
      <c r="P318" s="74">
        <v>42275</v>
      </c>
      <c r="Q318" s="74">
        <v>42275.552777777775</v>
      </c>
      <c r="R318" s="74">
        <v>42278.40625</v>
      </c>
      <c r="S318" s="72" t="s">
        <v>94</v>
      </c>
      <c r="T318" s="72">
        <v>9134996</v>
      </c>
      <c r="U318" s="72" t="s">
        <v>107</v>
      </c>
      <c r="V318" s="70" t="s">
        <v>38</v>
      </c>
      <c r="W318" s="75" t="s">
        <v>1366</v>
      </c>
      <c r="X318" s="40">
        <v>245700</v>
      </c>
      <c r="Y318" s="25"/>
    </row>
    <row r="319" spans="2:25" s="10" customFormat="1" ht="172.5" customHeight="1" x14ac:dyDescent="0.25">
      <c r="B319" s="70">
        <v>310</v>
      </c>
      <c r="C319" s="70" t="s">
        <v>36</v>
      </c>
      <c r="D319" s="71" t="s">
        <v>298</v>
      </c>
      <c r="E319" s="71">
        <v>900196347</v>
      </c>
      <c r="F319" s="71">
        <v>10162071</v>
      </c>
      <c r="G319" s="71">
        <v>61040612</v>
      </c>
      <c r="H319" s="71">
        <v>25065</v>
      </c>
      <c r="I319" s="72" t="s">
        <v>37</v>
      </c>
      <c r="J319" s="72" t="s">
        <v>65</v>
      </c>
      <c r="K319" s="73" t="s">
        <v>611</v>
      </c>
      <c r="L319" s="7">
        <v>50600</v>
      </c>
      <c r="M319" s="73" t="s">
        <v>300</v>
      </c>
      <c r="N319" s="70" t="s">
        <v>51</v>
      </c>
      <c r="O319" s="72" t="s">
        <v>143</v>
      </c>
      <c r="P319" s="74">
        <v>42275</v>
      </c>
      <c r="Q319" s="74">
        <v>42275.552777777775</v>
      </c>
      <c r="R319" s="74">
        <v>42278.40625</v>
      </c>
      <c r="S319" s="72" t="s">
        <v>94</v>
      </c>
      <c r="T319" s="72">
        <v>9134996</v>
      </c>
      <c r="U319" s="72" t="s">
        <v>107</v>
      </c>
      <c r="V319" s="70" t="s">
        <v>38</v>
      </c>
      <c r="W319" s="75" t="s">
        <v>1945</v>
      </c>
      <c r="X319" s="40">
        <v>25300</v>
      </c>
      <c r="Y319" s="25"/>
    </row>
    <row r="320" spans="2:25" s="10" customFormat="1" ht="172.5" customHeight="1" x14ac:dyDescent="0.25">
      <c r="B320" s="70">
        <v>311</v>
      </c>
      <c r="C320" s="70" t="s">
        <v>36</v>
      </c>
      <c r="D320" s="71" t="s">
        <v>298</v>
      </c>
      <c r="E320" s="71">
        <v>900196347</v>
      </c>
      <c r="F320" s="71">
        <v>10162071</v>
      </c>
      <c r="G320" s="71">
        <v>61040617</v>
      </c>
      <c r="H320" s="71">
        <v>25065</v>
      </c>
      <c r="I320" s="72" t="s">
        <v>37</v>
      </c>
      <c r="J320" s="72" t="s">
        <v>65</v>
      </c>
      <c r="K320" s="73" t="s">
        <v>612</v>
      </c>
      <c r="L320" s="7">
        <v>423000</v>
      </c>
      <c r="M320" s="73" t="s">
        <v>300</v>
      </c>
      <c r="N320" s="70" t="s">
        <v>51</v>
      </c>
      <c r="O320" s="72" t="s">
        <v>144</v>
      </c>
      <c r="P320" s="74">
        <v>42275</v>
      </c>
      <c r="Q320" s="74">
        <v>42275.552777777775</v>
      </c>
      <c r="R320" s="74">
        <v>42278.40625</v>
      </c>
      <c r="S320" s="72" t="s">
        <v>94</v>
      </c>
      <c r="T320" s="72">
        <v>9134996</v>
      </c>
      <c r="U320" s="72" t="s">
        <v>107</v>
      </c>
      <c r="V320" s="70" t="s">
        <v>38</v>
      </c>
      <c r="W320" s="75" t="s">
        <v>1367</v>
      </c>
      <c r="X320" s="40">
        <v>141000</v>
      </c>
      <c r="Y320" s="25"/>
    </row>
    <row r="321" spans="2:25" s="10" customFormat="1" ht="172.5" customHeight="1" x14ac:dyDescent="0.25">
      <c r="B321" s="70">
        <v>312</v>
      </c>
      <c r="C321" s="70" t="s">
        <v>36</v>
      </c>
      <c r="D321" s="71" t="s">
        <v>298</v>
      </c>
      <c r="E321" s="71">
        <v>900196347</v>
      </c>
      <c r="F321" s="71">
        <v>10162071</v>
      </c>
      <c r="G321" s="71">
        <v>61040615</v>
      </c>
      <c r="H321" s="71">
        <v>25065</v>
      </c>
      <c r="I321" s="72" t="s">
        <v>37</v>
      </c>
      <c r="J321" s="72" t="s">
        <v>65</v>
      </c>
      <c r="K321" s="73" t="s">
        <v>613</v>
      </c>
      <c r="L321" s="7">
        <v>48458</v>
      </c>
      <c r="M321" s="73" t="s">
        <v>300</v>
      </c>
      <c r="N321" s="70" t="s">
        <v>51</v>
      </c>
      <c r="O321" s="72" t="s">
        <v>203</v>
      </c>
      <c r="P321" s="74">
        <v>42275</v>
      </c>
      <c r="Q321" s="74">
        <v>42275.552777777775</v>
      </c>
      <c r="R321" s="74">
        <v>42278.40625</v>
      </c>
      <c r="S321" s="72" t="s">
        <v>94</v>
      </c>
      <c r="T321" s="72">
        <v>9134996</v>
      </c>
      <c r="U321" s="72" t="s">
        <v>107</v>
      </c>
      <c r="V321" s="70" t="s">
        <v>38</v>
      </c>
      <c r="W321" s="75" t="s">
        <v>1368</v>
      </c>
      <c r="X321" s="40">
        <v>48458</v>
      </c>
      <c r="Y321" s="25"/>
    </row>
    <row r="322" spans="2:25" s="10" customFormat="1" ht="172.5" customHeight="1" x14ac:dyDescent="0.25">
      <c r="B322" s="70">
        <v>313</v>
      </c>
      <c r="C322" s="70" t="s">
        <v>36</v>
      </c>
      <c r="D322" s="71" t="s">
        <v>298</v>
      </c>
      <c r="E322" s="71">
        <v>900196347</v>
      </c>
      <c r="F322" s="71">
        <v>10223097</v>
      </c>
      <c r="G322" s="71">
        <v>61040940</v>
      </c>
      <c r="H322" s="71">
        <v>25065</v>
      </c>
      <c r="I322" s="72" t="s">
        <v>37</v>
      </c>
      <c r="J322" s="72" t="s">
        <v>65</v>
      </c>
      <c r="K322" s="73" t="s">
        <v>614</v>
      </c>
      <c r="L322" s="7">
        <v>19576</v>
      </c>
      <c r="M322" s="73" t="s">
        <v>300</v>
      </c>
      <c r="N322" s="70">
        <v>898779</v>
      </c>
      <c r="O322" s="72" t="s">
        <v>171</v>
      </c>
      <c r="P322" s="74">
        <v>42380</v>
      </c>
      <c r="Q322" s="74">
        <v>42380.772222222222</v>
      </c>
      <c r="R322" s="74">
        <v>42382.603472222225</v>
      </c>
      <c r="S322" s="72" t="s">
        <v>94</v>
      </c>
      <c r="T322" s="72">
        <v>50989616</v>
      </c>
      <c r="U322" s="72" t="s">
        <v>108</v>
      </c>
      <c r="V322" s="70" t="s">
        <v>38</v>
      </c>
      <c r="W322" s="75" t="s">
        <v>1369</v>
      </c>
      <c r="X322" s="40">
        <v>19576</v>
      </c>
      <c r="Y322" s="25"/>
    </row>
    <row r="323" spans="2:25" s="10" customFormat="1" ht="172.5" customHeight="1" x14ac:dyDescent="0.25">
      <c r="B323" s="70">
        <v>314</v>
      </c>
      <c r="C323" s="70" t="s">
        <v>36</v>
      </c>
      <c r="D323" s="71" t="s">
        <v>298</v>
      </c>
      <c r="E323" s="71">
        <v>900196347</v>
      </c>
      <c r="F323" s="71">
        <v>10223097</v>
      </c>
      <c r="G323" s="71">
        <v>61040952</v>
      </c>
      <c r="H323" s="71">
        <v>25065</v>
      </c>
      <c r="I323" s="72" t="s">
        <v>37</v>
      </c>
      <c r="J323" s="72" t="s">
        <v>65</v>
      </c>
      <c r="K323" s="73" t="s">
        <v>615</v>
      </c>
      <c r="L323" s="7">
        <v>507000</v>
      </c>
      <c r="M323" s="73" t="s">
        <v>300</v>
      </c>
      <c r="N323" s="70" t="s">
        <v>52</v>
      </c>
      <c r="O323" s="72" t="s">
        <v>145</v>
      </c>
      <c r="P323" s="74">
        <v>42380</v>
      </c>
      <c r="Q323" s="74">
        <v>42380.772222222222</v>
      </c>
      <c r="R323" s="74">
        <v>42382.603472222225</v>
      </c>
      <c r="S323" s="72" t="s">
        <v>94</v>
      </c>
      <c r="T323" s="72">
        <v>50989616</v>
      </c>
      <c r="U323" s="72" t="s">
        <v>108</v>
      </c>
      <c r="V323" s="70" t="s">
        <v>38</v>
      </c>
      <c r="W323" s="75" t="s">
        <v>1370</v>
      </c>
      <c r="X323" s="40">
        <v>507000</v>
      </c>
      <c r="Y323" s="25"/>
    </row>
    <row r="324" spans="2:25" s="10" customFormat="1" ht="172.5" customHeight="1" x14ac:dyDescent="0.25">
      <c r="B324" s="70">
        <v>315</v>
      </c>
      <c r="C324" s="70" t="s">
        <v>36</v>
      </c>
      <c r="D324" s="71" t="s">
        <v>298</v>
      </c>
      <c r="E324" s="71">
        <v>900196347</v>
      </c>
      <c r="F324" s="71">
        <v>10223097</v>
      </c>
      <c r="G324" s="71">
        <v>61040944</v>
      </c>
      <c r="H324" s="71">
        <v>25065</v>
      </c>
      <c r="I324" s="72" t="s">
        <v>37</v>
      </c>
      <c r="J324" s="72" t="s">
        <v>65</v>
      </c>
      <c r="K324" s="73" t="s">
        <v>616</v>
      </c>
      <c r="L324" s="7">
        <v>23000</v>
      </c>
      <c r="M324" s="73" t="s">
        <v>300</v>
      </c>
      <c r="N324" s="70" t="s">
        <v>52</v>
      </c>
      <c r="O324" s="72" t="s">
        <v>179</v>
      </c>
      <c r="P324" s="74">
        <v>42380</v>
      </c>
      <c r="Q324" s="74">
        <v>42380.772222222222</v>
      </c>
      <c r="R324" s="74">
        <v>42382.603472222225</v>
      </c>
      <c r="S324" s="72" t="s">
        <v>94</v>
      </c>
      <c r="T324" s="72">
        <v>50989616</v>
      </c>
      <c r="U324" s="72" t="s">
        <v>108</v>
      </c>
      <c r="V324" s="70" t="s">
        <v>38</v>
      </c>
      <c r="W324" s="75" t="s">
        <v>1371</v>
      </c>
      <c r="X324" s="40">
        <v>11500</v>
      </c>
      <c r="Y324" s="25"/>
    </row>
    <row r="325" spans="2:25" s="10" customFormat="1" ht="172.5" customHeight="1" x14ac:dyDescent="0.25">
      <c r="B325" s="70">
        <v>316</v>
      </c>
      <c r="C325" s="70" t="s">
        <v>36</v>
      </c>
      <c r="D325" s="71" t="s">
        <v>298</v>
      </c>
      <c r="E325" s="71">
        <v>900196347</v>
      </c>
      <c r="F325" s="71">
        <v>10223097</v>
      </c>
      <c r="G325" s="71">
        <v>61040946</v>
      </c>
      <c r="H325" s="71">
        <v>25065</v>
      </c>
      <c r="I325" s="72" t="s">
        <v>37</v>
      </c>
      <c r="J325" s="72" t="s">
        <v>65</v>
      </c>
      <c r="K325" s="73" t="s">
        <v>617</v>
      </c>
      <c r="L325" s="7">
        <v>2953</v>
      </c>
      <c r="M325" s="73" t="s">
        <v>300</v>
      </c>
      <c r="N325" s="70" t="s">
        <v>52</v>
      </c>
      <c r="O325" s="72" t="s">
        <v>158</v>
      </c>
      <c r="P325" s="74">
        <v>42380</v>
      </c>
      <c r="Q325" s="74">
        <v>42380.772222222222</v>
      </c>
      <c r="R325" s="74">
        <v>42382.603472222225</v>
      </c>
      <c r="S325" s="72" t="s">
        <v>94</v>
      </c>
      <c r="T325" s="72">
        <v>50989616</v>
      </c>
      <c r="U325" s="72" t="s">
        <v>108</v>
      </c>
      <c r="V325" s="70" t="s">
        <v>38</v>
      </c>
      <c r="W325" s="75" t="s">
        <v>1372</v>
      </c>
      <c r="X325" s="40">
        <v>2953</v>
      </c>
      <c r="Y325" s="25"/>
    </row>
    <row r="326" spans="2:25" s="10" customFormat="1" ht="172.5" customHeight="1" x14ac:dyDescent="0.25">
      <c r="B326" s="70">
        <v>317</v>
      </c>
      <c r="C326" s="70" t="s">
        <v>36</v>
      </c>
      <c r="D326" s="71" t="s">
        <v>298</v>
      </c>
      <c r="E326" s="71">
        <v>900196347</v>
      </c>
      <c r="F326" s="71">
        <v>10223097</v>
      </c>
      <c r="G326" s="71">
        <v>61040947</v>
      </c>
      <c r="H326" s="71">
        <v>25065</v>
      </c>
      <c r="I326" s="72" t="s">
        <v>37</v>
      </c>
      <c r="J326" s="72" t="s">
        <v>65</v>
      </c>
      <c r="K326" s="73" t="s">
        <v>618</v>
      </c>
      <c r="L326" s="7">
        <v>54200</v>
      </c>
      <c r="M326" s="73" t="s">
        <v>300</v>
      </c>
      <c r="N326" s="70" t="s">
        <v>52</v>
      </c>
      <c r="O326" s="72" t="s">
        <v>143</v>
      </c>
      <c r="P326" s="74">
        <v>42380</v>
      </c>
      <c r="Q326" s="74">
        <v>42380.772222222222</v>
      </c>
      <c r="R326" s="74">
        <v>42382.603472222225</v>
      </c>
      <c r="S326" s="72" t="s">
        <v>94</v>
      </c>
      <c r="T326" s="72">
        <v>50989616</v>
      </c>
      <c r="U326" s="72" t="s">
        <v>108</v>
      </c>
      <c r="V326" s="70" t="s">
        <v>38</v>
      </c>
      <c r="W326" s="75" t="s">
        <v>1373</v>
      </c>
      <c r="X326" s="40">
        <v>27100</v>
      </c>
      <c r="Y326" s="25"/>
    </row>
    <row r="327" spans="2:25" s="10" customFormat="1" ht="172.5" customHeight="1" x14ac:dyDescent="0.25">
      <c r="B327" s="70">
        <v>318</v>
      </c>
      <c r="C327" s="70" t="s">
        <v>36</v>
      </c>
      <c r="D327" s="71" t="s">
        <v>298</v>
      </c>
      <c r="E327" s="71">
        <v>900196347</v>
      </c>
      <c r="F327" s="71">
        <v>10223097</v>
      </c>
      <c r="G327" s="71">
        <v>61040945</v>
      </c>
      <c r="H327" s="71">
        <v>25065</v>
      </c>
      <c r="I327" s="72" t="s">
        <v>37</v>
      </c>
      <c r="J327" s="72" t="s">
        <v>65</v>
      </c>
      <c r="K327" s="73" t="s">
        <v>619</v>
      </c>
      <c r="L327" s="7">
        <v>55600</v>
      </c>
      <c r="M327" s="73" t="s">
        <v>300</v>
      </c>
      <c r="N327" s="70" t="s">
        <v>52</v>
      </c>
      <c r="O327" s="72" t="s">
        <v>140</v>
      </c>
      <c r="P327" s="74">
        <v>42380</v>
      </c>
      <c r="Q327" s="74">
        <v>42380.772222222222</v>
      </c>
      <c r="R327" s="74">
        <v>42382.603472222225</v>
      </c>
      <c r="S327" s="72" t="s">
        <v>94</v>
      </c>
      <c r="T327" s="72">
        <v>50989616</v>
      </c>
      <c r="U327" s="72" t="s">
        <v>108</v>
      </c>
      <c r="V327" s="70" t="s">
        <v>38</v>
      </c>
      <c r="W327" s="75" t="s">
        <v>1374</v>
      </c>
      <c r="X327" s="40">
        <v>27800</v>
      </c>
      <c r="Y327" s="25"/>
    </row>
    <row r="328" spans="2:25" s="10" customFormat="1" ht="172.5" customHeight="1" x14ac:dyDescent="0.25">
      <c r="B328" s="70">
        <v>319</v>
      </c>
      <c r="C328" s="70" t="s">
        <v>36</v>
      </c>
      <c r="D328" s="71" t="s">
        <v>298</v>
      </c>
      <c r="E328" s="71">
        <v>900196347</v>
      </c>
      <c r="F328" s="71">
        <v>10223097</v>
      </c>
      <c r="G328" s="71">
        <v>61040955</v>
      </c>
      <c r="H328" s="71">
        <v>25065</v>
      </c>
      <c r="I328" s="72" t="s">
        <v>37</v>
      </c>
      <c r="J328" s="72" t="s">
        <v>65</v>
      </c>
      <c r="K328" s="73" t="s">
        <v>620</v>
      </c>
      <c r="L328" s="7">
        <v>98400</v>
      </c>
      <c r="M328" s="73" t="s">
        <v>300</v>
      </c>
      <c r="N328" s="70" t="s">
        <v>52</v>
      </c>
      <c r="O328" s="72" t="s">
        <v>79</v>
      </c>
      <c r="P328" s="74">
        <v>42380</v>
      </c>
      <c r="Q328" s="74">
        <v>42380.772222222222</v>
      </c>
      <c r="R328" s="74">
        <v>42382.603472222225</v>
      </c>
      <c r="S328" s="72" t="s">
        <v>94</v>
      </c>
      <c r="T328" s="72">
        <v>50989616</v>
      </c>
      <c r="U328" s="72" t="s">
        <v>108</v>
      </c>
      <c r="V328" s="70" t="s">
        <v>38</v>
      </c>
      <c r="W328" s="75" t="s">
        <v>1375</v>
      </c>
      <c r="X328" s="40">
        <v>98400</v>
      </c>
      <c r="Y328" s="25"/>
    </row>
    <row r="329" spans="2:25" s="10" customFormat="1" ht="172.5" customHeight="1" x14ac:dyDescent="0.25">
      <c r="B329" s="70">
        <v>320</v>
      </c>
      <c r="C329" s="70" t="s">
        <v>36</v>
      </c>
      <c r="D329" s="71" t="s">
        <v>298</v>
      </c>
      <c r="E329" s="71">
        <v>900196347</v>
      </c>
      <c r="F329" s="71">
        <v>10223097</v>
      </c>
      <c r="G329" s="71">
        <v>61040935</v>
      </c>
      <c r="H329" s="71">
        <v>25065</v>
      </c>
      <c r="I329" s="72" t="s">
        <v>37</v>
      </c>
      <c r="J329" s="72" t="s">
        <v>65</v>
      </c>
      <c r="K329" s="73" t="s">
        <v>621</v>
      </c>
      <c r="L329" s="7">
        <v>1759500</v>
      </c>
      <c r="M329" s="73" t="s">
        <v>300</v>
      </c>
      <c r="N329" s="70" t="s">
        <v>52</v>
      </c>
      <c r="O329" s="72" t="s">
        <v>281</v>
      </c>
      <c r="P329" s="74">
        <v>42380</v>
      </c>
      <c r="Q329" s="74">
        <v>42380.772222222222</v>
      </c>
      <c r="R329" s="74">
        <v>42382.603472222225</v>
      </c>
      <c r="S329" s="72" t="s">
        <v>94</v>
      </c>
      <c r="T329" s="72">
        <v>50989616</v>
      </c>
      <c r="U329" s="72" t="s">
        <v>108</v>
      </c>
      <c r="V329" s="70" t="s">
        <v>38</v>
      </c>
      <c r="W329" s="75" t="s">
        <v>1376</v>
      </c>
      <c r="X329" s="40">
        <v>1759500</v>
      </c>
      <c r="Y329" s="25"/>
    </row>
    <row r="330" spans="2:25" s="10" customFormat="1" ht="172.5" customHeight="1" x14ac:dyDescent="0.25">
      <c r="B330" s="70">
        <v>321</v>
      </c>
      <c r="C330" s="70" t="s">
        <v>36</v>
      </c>
      <c r="D330" s="71" t="s">
        <v>298</v>
      </c>
      <c r="E330" s="71">
        <v>900196347</v>
      </c>
      <c r="F330" s="71">
        <v>10223097</v>
      </c>
      <c r="G330" s="71">
        <v>61040936</v>
      </c>
      <c r="H330" s="71">
        <v>25065</v>
      </c>
      <c r="I330" s="72" t="s">
        <v>37</v>
      </c>
      <c r="J330" s="72" t="s">
        <v>65</v>
      </c>
      <c r="K330" s="73" t="s">
        <v>622</v>
      </c>
      <c r="L330" s="7">
        <v>10500</v>
      </c>
      <c r="M330" s="73" t="s">
        <v>300</v>
      </c>
      <c r="N330" s="70" t="s">
        <v>52</v>
      </c>
      <c r="O330" s="72" t="s">
        <v>282</v>
      </c>
      <c r="P330" s="74">
        <v>42380</v>
      </c>
      <c r="Q330" s="74">
        <v>42380.772222222222</v>
      </c>
      <c r="R330" s="74">
        <v>42382.603472222225</v>
      </c>
      <c r="S330" s="72" t="s">
        <v>94</v>
      </c>
      <c r="T330" s="72">
        <v>50989616</v>
      </c>
      <c r="U330" s="72" t="s">
        <v>108</v>
      </c>
      <c r="V330" s="70" t="s">
        <v>38</v>
      </c>
      <c r="W330" s="75" t="s">
        <v>1377</v>
      </c>
      <c r="X330" s="40">
        <v>10500</v>
      </c>
      <c r="Y330" s="25"/>
    </row>
    <row r="331" spans="2:25" s="10" customFormat="1" ht="172.5" customHeight="1" x14ac:dyDescent="0.25">
      <c r="B331" s="70">
        <v>322</v>
      </c>
      <c r="C331" s="70" t="s">
        <v>36</v>
      </c>
      <c r="D331" s="71" t="s">
        <v>298</v>
      </c>
      <c r="E331" s="71">
        <v>900196347</v>
      </c>
      <c r="F331" s="71">
        <v>10223097</v>
      </c>
      <c r="G331" s="71">
        <v>61040937</v>
      </c>
      <c r="H331" s="71">
        <v>25065</v>
      </c>
      <c r="I331" s="72" t="s">
        <v>37</v>
      </c>
      <c r="J331" s="72" t="s">
        <v>65</v>
      </c>
      <c r="K331" s="73" t="s">
        <v>623</v>
      </c>
      <c r="L331" s="7">
        <v>25200</v>
      </c>
      <c r="M331" s="73" t="s">
        <v>300</v>
      </c>
      <c r="N331" s="70" t="s">
        <v>52</v>
      </c>
      <c r="O331" s="72" t="s">
        <v>259</v>
      </c>
      <c r="P331" s="74">
        <v>42380</v>
      </c>
      <c r="Q331" s="74">
        <v>42380.772222222222</v>
      </c>
      <c r="R331" s="74">
        <v>42382.603472222225</v>
      </c>
      <c r="S331" s="72" t="s">
        <v>94</v>
      </c>
      <c r="T331" s="72">
        <v>50989616</v>
      </c>
      <c r="U331" s="72" t="s">
        <v>108</v>
      </c>
      <c r="V331" s="70" t="s">
        <v>38</v>
      </c>
      <c r="W331" s="75" t="s">
        <v>1378</v>
      </c>
      <c r="X331" s="40">
        <v>25200</v>
      </c>
      <c r="Y331" s="25"/>
    </row>
    <row r="332" spans="2:25" s="10" customFormat="1" ht="172.5" customHeight="1" x14ac:dyDescent="0.25">
      <c r="B332" s="70">
        <v>323</v>
      </c>
      <c r="C332" s="70" t="s">
        <v>36</v>
      </c>
      <c r="D332" s="71" t="s">
        <v>298</v>
      </c>
      <c r="E332" s="71">
        <v>900196347</v>
      </c>
      <c r="F332" s="71">
        <v>10223097</v>
      </c>
      <c r="G332" s="71">
        <v>61040934</v>
      </c>
      <c r="H332" s="71">
        <v>25065</v>
      </c>
      <c r="I332" s="72" t="s">
        <v>37</v>
      </c>
      <c r="J332" s="72" t="s">
        <v>65</v>
      </c>
      <c r="K332" s="73" t="s">
        <v>624</v>
      </c>
      <c r="L332" s="7">
        <v>5824</v>
      </c>
      <c r="M332" s="73" t="s">
        <v>300</v>
      </c>
      <c r="N332" s="70" t="s">
        <v>52</v>
      </c>
      <c r="O332" s="72" t="s">
        <v>225</v>
      </c>
      <c r="P332" s="74">
        <v>42380</v>
      </c>
      <c r="Q332" s="74">
        <v>42380.772222222222</v>
      </c>
      <c r="R332" s="74">
        <v>42382.603472222225</v>
      </c>
      <c r="S332" s="72" t="s">
        <v>94</v>
      </c>
      <c r="T332" s="72">
        <v>50989616</v>
      </c>
      <c r="U332" s="72" t="s">
        <v>108</v>
      </c>
      <c r="V332" s="70" t="s">
        <v>38</v>
      </c>
      <c r="W332" s="75" t="s">
        <v>1379</v>
      </c>
      <c r="X332" s="40">
        <v>5824</v>
      </c>
      <c r="Y332" s="25"/>
    </row>
    <row r="333" spans="2:25" s="10" customFormat="1" ht="172.5" customHeight="1" x14ac:dyDescent="0.25">
      <c r="B333" s="70">
        <v>324</v>
      </c>
      <c r="C333" s="70" t="s">
        <v>36</v>
      </c>
      <c r="D333" s="71" t="s">
        <v>298</v>
      </c>
      <c r="E333" s="71">
        <v>900196347</v>
      </c>
      <c r="F333" s="71">
        <v>10223097</v>
      </c>
      <c r="G333" s="71">
        <v>61040928</v>
      </c>
      <c r="H333" s="71">
        <v>25065</v>
      </c>
      <c r="I333" s="72" t="s">
        <v>37</v>
      </c>
      <c r="J333" s="72" t="s">
        <v>65</v>
      </c>
      <c r="K333" s="73" t="s">
        <v>625</v>
      </c>
      <c r="L333" s="7">
        <v>5650</v>
      </c>
      <c r="M333" s="73" t="s">
        <v>300</v>
      </c>
      <c r="N333" s="70" t="s">
        <v>52</v>
      </c>
      <c r="O333" s="72" t="s">
        <v>224</v>
      </c>
      <c r="P333" s="74">
        <v>42380</v>
      </c>
      <c r="Q333" s="74">
        <v>42380.772222222222</v>
      </c>
      <c r="R333" s="74">
        <v>42382.603472222225</v>
      </c>
      <c r="S333" s="72" t="s">
        <v>94</v>
      </c>
      <c r="T333" s="72">
        <v>50989616</v>
      </c>
      <c r="U333" s="72" t="s">
        <v>108</v>
      </c>
      <c r="V333" s="70" t="s">
        <v>38</v>
      </c>
      <c r="W333" s="75" t="s">
        <v>1380</v>
      </c>
      <c r="X333" s="40">
        <v>5650</v>
      </c>
      <c r="Y333" s="25"/>
    </row>
    <row r="334" spans="2:25" s="10" customFormat="1" ht="172.5" customHeight="1" x14ac:dyDescent="0.25">
      <c r="B334" s="70">
        <v>325</v>
      </c>
      <c r="C334" s="70" t="s">
        <v>36</v>
      </c>
      <c r="D334" s="71" t="s">
        <v>298</v>
      </c>
      <c r="E334" s="71">
        <v>900196347</v>
      </c>
      <c r="F334" s="71">
        <v>10223097</v>
      </c>
      <c r="G334" s="71">
        <v>61040953</v>
      </c>
      <c r="H334" s="71">
        <v>25065</v>
      </c>
      <c r="I334" s="72" t="s">
        <v>37</v>
      </c>
      <c r="J334" s="72" t="s">
        <v>65</v>
      </c>
      <c r="K334" s="73" t="s">
        <v>626</v>
      </c>
      <c r="L334" s="7">
        <v>361000</v>
      </c>
      <c r="M334" s="73" t="s">
        <v>300</v>
      </c>
      <c r="N334" s="70" t="s">
        <v>52</v>
      </c>
      <c r="O334" s="72" t="s">
        <v>81</v>
      </c>
      <c r="P334" s="74">
        <v>42380</v>
      </c>
      <c r="Q334" s="74">
        <v>42380.772222222222</v>
      </c>
      <c r="R334" s="74">
        <v>42382.603472222225</v>
      </c>
      <c r="S334" s="72" t="s">
        <v>94</v>
      </c>
      <c r="T334" s="72">
        <v>50989616</v>
      </c>
      <c r="U334" s="72" t="s">
        <v>108</v>
      </c>
      <c r="V334" s="70" t="s">
        <v>38</v>
      </c>
      <c r="W334" s="75" t="s">
        <v>1381</v>
      </c>
      <c r="X334" s="40">
        <v>361000</v>
      </c>
      <c r="Y334" s="25"/>
    </row>
    <row r="335" spans="2:25" s="10" customFormat="1" ht="172.5" customHeight="1" x14ac:dyDescent="0.25">
      <c r="B335" s="70">
        <v>326</v>
      </c>
      <c r="C335" s="70" t="s">
        <v>36</v>
      </c>
      <c r="D335" s="71" t="s">
        <v>298</v>
      </c>
      <c r="E335" s="71">
        <v>900196347</v>
      </c>
      <c r="F335" s="71">
        <v>10223097</v>
      </c>
      <c r="G335" s="71">
        <v>61040942</v>
      </c>
      <c r="H335" s="71">
        <v>25065</v>
      </c>
      <c r="I335" s="72" t="s">
        <v>37</v>
      </c>
      <c r="J335" s="72" t="s">
        <v>65</v>
      </c>
      <c r="K335" s="73" t="s">
        <v>627</v>
      </c>
      <c r="L335" s="7">
        <v>20300</v>
      </c>
      <c r="M335" s="73" t="s">
        <v>300</v>
      </c>
      <c r="N335" s="70" t="s">
        <v>52</v>
      </c>
      <c r="O335" s="72" t="s">
        <v>350</v>
      </c>
      <c r="P335" s="74">
        <v>42380</v>
      </c>
      <c r="Q335" s="74">
        <v>42380.772222222222</v>
      </c>
      <c r="R335" s="74">
        <v>42382.603472222225</v>
      </c>
      <c r="S335" s="72" t="s">
        <v>94</v>
      </c>
      <c r="T335" s="72">
        <v>50989616</v>
      </c>
      <c r="U335" s="72" t="s">
        <v>108</v>
      </c>
      <c r="V335" s="70" t="s">
        <v>38</v>
      </c>
      <c r="W335" s="75" t="s">
        <v>1793</v>
      </c>
      <c r="X335" s="40">
        <v>20300</v>
      </c>
      <c r="Y335" s="25"/>
    </row>
    <row r="336" spans="2:25" s="10" customFormat="1" ht="172.5" customHeight="1" x14ac:dyDescent="0.25">
      <c r="B336" s="70">
        <v>327</v>
      </c>
      <c r="C336" s="70" t="s">
        <v>36</v>
      </c>
      <c r="D336" s="71" t="s">
        <v>298</v>
      </c>
      <c r="E336" s="71">
        <v>900196347</v>
      </c>
      <c r="F336" s="71">
        <v>10223097</v>
      </c>
      <c r="G336" s="71">
        <v>61040957</v>
      </c>
      <c r="H336" s="71">
        <v>25065</v>
      </c>
      <c r="I336" s="72" t="s">
        <v>37</v>
      </c>
      <c r="J336" s="72" t="s">
        <v>65</v>
      </c>
      <c r="K336" s="73" t="s">
        <v>628</v>
      </c>
      <c r="L336" s="7">
        <v>45300</v>
      </c>
      <c r="M336" s="73" t="s">
        <v>300</v>
      </c>
      <c r="N336" s="70" t="s">
        <v>52</v>
      </c>
      <c r="O336" s="72" t="s">
        <v>147</v>
      </c>
      <c r="P336" s="74">
        <v>42380</v>
      </c>
      <c r="Q336" s="74">
        <v>42380.772222222222</v>
      </c>
      <c r="R336" s="74">
        <v>42382.603472222225</v>
      </c>
      <c r="S336" s="72" t="s">
        <v>94</v>
      </c>
      <c r="T336" s="72">
        <v>50989616</v>
      </c>
      <c r="U336" s="72" t="s">
        <v>108</v>
      </c>
      <c r="V336" s="70" t="s">
        <v>38</v>
      </c>
      <c r="W336" s="75" t="s">
        <v>1382</v>
      </c>
      <c r="X336" s="40">
        <v>45300</v>
      </c>
      <c r="Y336" s="25"/>
    </row>
    <row r="337" spans="2:25" s="10" customFormat="1" ht="172.5" customHeight="1" x14ac:dyDescent="0.25">
      <c r="B337" s="70">
        <v>328</v>
      </c>
      <c r="C337" s="70" t="s">
        <v>36</v>
      </c>
      <c r="D337" s="71" t="s">
        <v>298</v>
      </c>
      <c r="E337" s="71">
        <v>900196347</v>
      </c>
      <c r="F337" s="71">
        <v>10223097</v>
      </c>
      <c r="G337" s="71">
        <v>61040929</v>
      </c>
      <c r="H337" s="71">
        <v>25065</v>
      </c>
      <c r="I337" s="72" t="s">
        <v>37</v>
      </c>
      <c r="J337" s="72" t="s">
        <v>65</v>
      </c>
      <c r="K337" s="73" t="s">
        <v>629</v>
      </c>
      <c r="L337" s="7">
        <v>6600</v>
      </c>
      <c r="M337" s="73" t="s">
        <v>300</v>
      </c>
      <c r="N337" s="70" t="s">
        <v>52</v>
      </c>
      <c r="O337" s="72" t="s">
        <v>279</v>
      </c>
      <c r="P337" s="74">
        <v>42380</v>
      </c>
      <c r="Q337" s="74">
        <v>42380.772222222222</v>
      </c>
      <c r="R337" s="74">
        <v>42382.603472222225</v>
      </c>
      <c r="S337" s="72" t="s">
        <v>94</v>
      </c>
      <c r="T337" s="72">
        <v>50989616</v>
      </c>
      <c r="U337" s="72" t="s">
        <v>108</v>
      </c>
      <c r="V337" s="70" t="s">
        <v>38</v>
      </c>
      <c r="W337" s="75" t="s">
        <v>1383</v>
      </c>
      <c r="X337" s="40">
        <v>6600</v>
      </c>
      <c r="Y337" s="25"/>
    </row>
    <row r="338" spans="2:25" s="10" customFormat="1" ht="172.5" customHeight="1" x14ac:dyDescent="0.25">
      <c r="B338" s="70">
        <v>329</v>
      </c>
      <c r="C338" s="70" t="s">
        <v>36</v>
      </c>
      <c r="D338" s="71" t="s">
        <v>298</v>
      </c>
      <c r="E338" s="71">
        <v>900196347</v>
      </c>
      <c r="F338" s="71">
        <v>10223097</v>
      </c>
      <c r="G338" s="71">
        <v>61040950</v>
      </c>
      <c r="H338" s="71">
        <v>25065</v>
      </c>
      <c r="I338" s="72" t="s">
        <v>37</v>
      </c>
      <c r="J338" s="72" t="s">
        <v>65</v>
      </c>
      <c r="K338" s="73" t="s">
        <v>630</v>
      </c>
      <c r="L338" s="7">
        <v>50300</v>
      </c>
      <c r="M338" s="73" t="s">
        <v>300</v>
      </c>
      <c r="N338" s="70">
        <v>898779</v>
      </c>
      <c r="O338" s="72" t="s">
        <v>144</v>
      </c>
      <c r="P338" s="74">
        <v>42380</v>
      </c>
      <c r="Q338" s="74">
        <v>42380.772222222222</v>
      </c>
      <c r="R338" s="74">
        <v>42382.603472222225</v>
      </c>
      <c r="S338" s="72" t="s">
        <v>94</v>
      </c>
      <c r="T338" s="72">
        <v>50989616</v>
      </c>
      <c r="U338" s="72" t="s">
        <v>108</v>
      </c>
      <c r="V338" s="70" t="s">
        <v>38</v>
      </c>
      <c r="W338" s="75" t="s">
        <v>1384</v>
      </c>
      <c r="X338" s="40">
        <v>50300</v>
      </c>
      <c r="Y338" s="25"/>
    </row>
    <row r="339" spans="2:25" s="10" customFormat="1" ht="172.5" customHeight="1" x14ac:dyDescent="0.25">
      <c r="B339" s="70">
        <v>330</v>
      </c>
      <c r="C339" s="70" t="s">
        <v>36</v>
      </c>
      <c r="D339" s="71" t="s">
        <v>298</v>
      </c>
      <c r="E339" s="71">
        <v>900196347</v>
      </c>
      <c r="F339" s="71">
        <v>10223097</v>
      </c>
      <c r="G339" s="71">
        <v>61040943</v>
      </c>
      <c r="H339" s="71">
        <v>25065</v>
      </c>
      <c r="I339" s="72" t="s">
        <v>37</v>
      </c>
      <c r="J339" s="72" t="s">
        <v>65</v>
      </c>
      <c r="K339" s="73" t="s">
        <v>631</v>
      </c>
      <c r="L339" s="7">
        <v>38200</v>
      </c>
      <c r="M339" s="73" t="s">
        <v>300</v>
      </c>
      <c r="N339" s="70" t="s">
        <v>52</v>
      </c>
      <c r="O339" s="72" t="s">
        <v>135</v>
      </c>
      <c r="P339" s="74">
        <v>42380</v>
      </c>
      <c r="Q339" s="74">
        <v>42380.772222222222</v>
      </c>
      <c r="R339" s="74">
        <v>42382.603472222225</v>
      </c>
      <c r="S339" s="72" t="s">
        <v>94</v>
      </c>
      <c r="T339" s="72">
        <v>50989616</v>
      </c>
      <c r="U339" s="72" t="s">
        <v>108</v>
      </c>
      <c r="V339" s="70" t="s">
        <v>38</v>
      </c>
      <c r="W339" s="75" t="s">
        <v>1385</v>
      </c>
      <c r="X339" s="40">
        <v>19100</v>
      </c>
      <c r="Y339" s="25"/>
    </row>
    <row r="340" spans="2:25" s="10" customFormat="1" ht="172.5" customHeight="1" x14ac:dyDescent="0.25">
      <c r="B340" s="70">
        <v>331</v>
      </c>
      <c r="C340" s="70" t="s">
        <v>36</v>
      </c>
      <c r="D340" s="71" t="s">
        <v>298</v>
      </c>
      <c r="E340" s="71">
        <v>900196347</v>
      </c>
      <c r="F340" s="71">
        <v>10223097</v>
      </c>
      <c r="G340" s="71">
        <v>61040938</v>
      </c>
      <c r="H340" s="71">
        <v>25065</v>
      </c>
      <c r="I340" s="72" t="s">
        <v>37</v>
      </c>
      <c r="J340" s="72" t="s">
        <v>65</v>
      </c>
      <c r="K340" s="73" t="s">
        <v>632</v>
      </c>
      <c r="L340" s="7">
        <v>23000</v>
      </c>
      <c r="M340" s="73" t="s">
        <v>300</v>
      </c>
      <c r="N340" s="70" t="s">
        <v>52</v>
      </c>
      <c r="O340" s="72" t="s">
        <v>226</v>
      </c>
      <c r="P340" s="74">
        <v>42380</v>
      </c>
      <c r="Q340" s="74">
        <v>42380.772222222222</v>
      </c>
      <c r="R340" s="74">
        <v>42382.603472222225</v>
      </c>
      <c r="S340" s="72" t="s">
        <v>94</v>
      </c>
      <c r="T340" s="72">
        <v>50989616</v>
      </c>
      <c r="U340" s="72" t="s">
        <v>108</v>
      </c>
      <c r="V340" s="70" t="s">
        <v>38</v>
      </c>
      <c r="W340" s="75" t="s">
        <v>1386</v>
      </c>
      <c r="X340" s="40">
        <v>23000</v>
      </c>
      <c r="Y340" s="25"/>
    </row>
    <row r="341" spans="2:25" s="10" customFormat="1" ht="172.5" customHeight="1" x14ac:dyDescent="0.25">
      <c r="B341" s="70">
        <v>332</v>
      </c>
      <c r="C341" s="70" t="s">
        <v>36</v>
      </c>
      <c r="D341" s="71" t="s">
        <v>298</v>
      </c>
      <c r="E341" s="71">
        <v>900196347</v>
      </c>
      <c r="F341" s="71">
        <v>10223097</v>
      </c>
      <c r="G341" s="71">
        <v>61040949</v>
      </c>
      <c r="H341" s="71">
        <v>25065</v>
      </c>
      <c r="I341" s="72" t="s">
        <v>37</v>
      </c>
      <c r="J341" s="72" t="s">
        <v>65</v>
      </c>
      <c r="K341" s="73" t="s">
        <v>633</v>
      </c>
      <c r="L341" s="7">
        <v>77600</v>
      </c>
      <c r="M341" s="73" t="s">
        <v>300</v>
      </c>
      <c r="N341" s="70" t="s">
        <v>52</v>
      </c>
      <c r="O341" s="72" t="s">
        <v>359</v>
      </c>
      <c r="P341" s="74">
        <v>42380</v>
      </c>
      <c r="Q341" s="74">
        <v>42380.772222222222</v>
      </c>
      <c r="R341" s="74">
        <v>42382.603472222225</v>
      </c>
      <c r="S341" s="72" t="s">
        <v>94</v>
      </c>
      <c r="T341" s="72">
        <v>50989616</v>
      </c>
      <c r="U341" s="72" t="s">
        <v>108</v>
      </c>
      <c r="V341" s="70" t="s">
        <v>38</v>
      </c>
      <c r="W341" s="75" t="s">
        <v>1387</v>
      </c>
      <c r="X341" s="40">
        <v>77600</v>
      </c>
      <c r="Y341" s="25"/>
    </row>
    <row r="342" spans="2:25" s="10" customFormat="1" ht="172.5" customHeight="1" x14ac:dyDescent="0.25">
      <c r="B342" s="70">
        <v>333</v>
      </c>
      <c r="C342" s="70" t="s">
        <v>36</v>
      </c>
      <c r="D342" s="71" t="s">
        <v>298</v>
      </c>
      <c r="E342" s="71">
        <v>900196347</v>
      </c>
      <c r="F342" s="71">
        <v>10223097</v>
      </c>
      <c r="G342" s="71">
        <v>61040958</v>
      </c>
      <c r="H342" s="71">
        <v>25065</v>
      </c>
      <c r="I342" s="72" t="s">
        <v>37</v>
      </c>
      <c r="J342" s="72" t="s">
        <v>65</v>
      </c>
      <c r="K342" s="73" t="s">
        <v>634</v>
      </c>
      <c r="L342" s="7">
        <v>645300</v>
      </c>
      <c r="M342" s="73" t="s">
        <v>300</v>
      </c>
      <c r="N342" s="70" t="s">
        <v>52</v>
      </c>
      <c r="O342" s="72" t="s">
        <v>183</v>
      </c>
      <c r="P342" s="74">
        <v>42380</v>
      </c>
      <c r="Q342" s="74">
        <v>42380.772222222222</v>
      </c>
      <c r="R342" s="74">
        <v>42382.603472222225</v>
      </c>
      <c r="S342" s="72" t="s">
        <v>94</v>
      </c>
      <c r="T342" s="72">
        <v>50989616</v>
      </c>
      <c r="U342" s="72" t="s">
        <v>108</v>
      </c>
      <c r="V342" s="70" t="s">
        <v>38</v>
      </c>
      <c r="W342" s="75" t="s">
        <v>1388</v>
      </c>
      <c r="X342" s="40">
        <v>645300</v>
      </c>
      <c r="Y342" s="25"/>
    </row>
    <row r="343" spans="2:25" s="10" customFormat="1" ht="172.5" customHeight="1" x14ac:dyDescent="0.25">
      <c r="B343" s="70">
        <v>334</v>
      </c>
      <c r="C343" s="70" t="s">
        <v>36</v>
      </c>
      <c r="D343" s="71" t="s">
        <v>298</v>
      </c>
      <c r="E343" s="71">
        <v>900196347</v>
      </c>
      <c r="F343" s="71">
        <v>10223097</v>
      </c>
      <c r="G343" s="71">
        <v>61040954</v>
      </c>
      <c r="H343" s="71">
        <v>25065</v>
      </c>
      <c r="I343" s="72" t="s">
        <v>37</v>
      </c>
      <c r="J343" s="72" t="s">
        <v>65</v>
      </c>
      <c r="K343" s="73" t="s">
        <v>635</v>
      </c>
      <c r="L343" s="7">
        <v>207300</v>
      </c>
      <c r="M343" s="73" t="s">
        <v>300</v>
      </c>
      <c r="N343" s="70" t="s">
        <v>52</v>
      </c>
      <c r="O343" s="72" t="s">
        <v>80</v>
      </c>
      <c r="P343" s="74">
        <v>42380</v>
      </c>
      <c r="Q343" s="74">
        <v>42380.772222222222</v>
      </c>
      <c r="R343" s="74">
        <v>42382.603472222225</v>
      </c>
      <c r="S343" s="72" t="s">
        <v>94</v>
      </c>
      <c r="T343" s="72">
        <v>50989616</v>
      </c>
      <c r="U343" s="72" t="s">
        <v>108</v>
      </c>
      <c r="V343" s="70" t="s">
        <v>38</v>
      </c>
      <c r="W343" s="75" t="s">
        <v>1389</v>
      </c>
      <c r="X343" s="40">
        <v>207300</v>
      </c>
      <c r="Y343" s="25"/>
    </row>
    <row r="344" spans="2:25" s="10" customFormat="1" ht="172.5" customHeight="1" x14ac:dyDescent="0.25">
      <c r="B344" s="70">
        <v>335</v>
      </c>
      <c r="C344" s="70" t="s">
        <v>36</v>
      </c>
      <c r="D344" s="71" t="s">
        <v>298</v>
      </c>
      <c r="E344" s="71">
        <v>900196347</v>
      </c>
      <c r="F344" s="71">
        <v>10223097</v>
      </c>
      <c r="G344" s="71">
        <v>61040932</v>
      </c>
      <c r="H344" s="71">
        <v>25065</v>
      </c>
      <c r="I344" s="72" t="s">
        <v>37</v>
      </c>
      <c r="J344" s="72" t="s">
        <v>65</v>
      </c>
      <c r="K344" s="73" t="s">
        <v>636</v>
      </c>
      <c r="L344" s="7">
        <v>7700</v>
      </c>
      <c r="M344" s="73" t="s">
        <v>300</v>
      </c>
      <c r="N344" s="70" t="s">
        <v>52</v>
      </c>
      <c r="O344" s="72" t="s">
        <v>278</v>
      </c>
      <c r="P344" s="74">
        <v>42380</v>
      </c>
      <c r="Q344" s="74">
        <v>42380.772222222222</v>
      </c>
      <c r="R344" s="74">
        <v>42382.603472222225</v>
      </c>
      <c r="S344" s="72" t="s">
        <v>94</v>
      </c>
      <c r="T344" s="72">
        <v>50989616</v>
      </c>
      <c r="U344" s="72" t="s">
        <v>108</v>
      </c>
      <c r="V344" s="70" t="s">
        <v>38</v>
      </c>
      <c r="W344" s="75" t="s">
        <v>1390</v>
      </c>
      <c r="X344" s="40">
        <v>7700</v>
      </c>
      <c r="Y344" s="25"/>
    </row>
    <row r="345" spans="2:25" s="10" customFormat="1" ht="172.5" customHeight="1" x14ac:dyDescent="0.25">
      <c r="B345" s="70">
        <v>336</v>
      </c>
      <c r="C345" s="70" t="s">
        <v>36</v>
      </c>
      <c r="D345" s="71" t="s">
        <v>298</v>
      </c>
      <c r="E345" s="71">
        <v>900196347</v>
      </c>
      <c r="F345" s="71">
        <v>10223097</v>
      </c>
      <c r="G345" s="71">
        <v>61040931</v>
      </c>
      <c r="H345" s="71">
        <v>25065</v>
      </c>
      <c r="I345" s="72" t="s">
        <v>37</v>
      </c>
      <c r="J345" s="72" t="s">
        <v>65</v>
      </c>
      <c r="K345" s="73" t="s">
        <v>637</v>
      </c>
      <c r="L345" s="7">
        <v>703800</v>
      </c>
      <c r="M345" s="73" t="s">
        <v>300</v>
      </c>
      <c r="N345" s="70" t="s">
        <v>52</v>
      </c>
      <c r="O345" s="72" t="s">
        <v>262</v>
      </c>
      <c r="P345" s="74">
        <v>42380</v>
      </c>
      <c r="Q345" s="74">
        <v>42380.772222222222</v>
      </c>
      <c r="R345" s="74">
        <v>42382.603472222225</v>
      </c>
      <c r="S345" s="72" t="s">
        <v>94</v>
      </c>
      <c r="T345" s="72">
        <v>50989616</v>
      </c>
      <c r="U345" s="72" t="s">
        <v>108</v>
      </c>
      <c r="V345" s="70" t="s">
        <v>38</v>
      </c>
      <c r="W345" s="75" t="s">
        <v>1391</v>
      </c>
      <c r="X345" s="40">
        <v>703800</v>
      </c>
      <c r="Y345" s="25"/>
    </row>
    <row r="346" spans="2:25" s="10" customFormat="1" ht="172.5" customHeight="1" x14ac:dyDescent="0.25">
      <c r="B346" s="70">
        <v>337</v>
      </c>
      <c r="C346" s="70" t="s">
        <v>36</v>
      </c>
      <c r="D346" s="71" t="s">
        <v>298</v>
      </c>
      <c r="E346" s="71">
        <v>900196347</v>
      </c>
      <c r="F346" s="71">
        <v>10223097</v>
      </c>
      <c r="G346" s="71">
        <v>61040930</v>
      </c>
      <c r="H346" s="71">
        <v>25065</v>
      </c>
      <c r="I346" s="72" t="s">
        <v>37</v>
      </c>
      <c r="J346" s="72" t="s">
        <v>65</v>
      </c>
      <c r="K346" s="73" t="s">
        <v>638</v>
      </c>
      <c r="L346" s="7">
        <v>1145400</v>
      </c>
      <c r="M346" s="73" t="s">
        <v>300</v>
      </c>
      <c r="N346" s="70" t="s">
        <v>52</v>
      </c>
      <c r="O346" s="72" t="s">
        <v>280</v>
      </c>
      <c r="P346" s="74">
        <v>42380</v>
      </c>
      <c r="Q346" s="74">
        <v>42380.772222222222</v>
      </c>
      <c r="R346" s="74">
        <v>42382.603472222225</v>
      </c>
      <c r="S346" s="72" t="s">
        <v>94</v>
      </c>
      <c r="T346" s="72">
        <v>50989616</v>
      </c>
      <c r="U346" s="72" t="s">
        <v>108</v>
      </c>
      <c r="V346" s="70" t="s">
        <v>38</v>
      </c>
      <c r="W346" s="75" t="s">
        <v>1392</v>
      </c>
      <c r="X346" s="40">
        <v>1145400</v>
      </c>
      <c r="Y346" s="25"/>
    </row>
    <row r="347" spans="2:25" s="10" customFormat="1" ht="172.5" customHeight="1" x14ac:dyDescent="0.25">
      <c r="B347" s="70">
        <v>338</v>
      </c>
      <c r="C347" s="70" t="s">
        <v>36</v>
      </c>
      <c r="D347" s="71" t="s">
        <v>298</v>
      </c>
      <c r="E347" s="71">
        <v>900196347</v>
      </c>
      <c r="F347" s="71">
        <v>10223097</v>
      </c>
      <c r="G347" s="71">
        <v>61040933</v>
      </c>
      <c r="H347" s="71">
        <v>25065</v>
      </c>
      <c r="I347" s="72" t="s">
        <v>37</v>
      </c>
      <c r="J347" s="72" t="s">
        <v>65</v>
      </c>
      <c r="K347" s="73" t="s">
        <v>639</v>
      </c>
      <c r="L347" s="7">
        <v>8580</v>
      </c>
      <c r="M347" s="73" t="s">
        <v>300</v>
      </c>
      <c r="N347" s="70" t="s">
        <v>52</v>
      </c>
      <c r="O347" s="72" t="s">
        <v>244</v>
      </c>
      <c r="P347" s="74">
        <v>42380</v>
      </c>
      <c r="Q347" s="74">
        <v>42380.772222222222</v>
      </c>
      <c r="R347" s="74">
        <v>42382.603472222225</v>
      </c>
      <c r="S347" s="72" t="s">
        <v>94</v>
      </c>
      <c r="T347" s="72">
        <v>50989616</v>
      </c>
      <c r="U347" s="72" t="s">
        <v>108</v>
      </c>
      <c r="V347" s="70" t="s">
        <v>38</v>
      </c>
      <c r="W347" s="75" t="s">
        <v>1393</v>
      </c>
      <c r="X347" s="40">
        <v>8580</v>
      </c>
      <c r="Y347" s="25"/>
    </row>
    <row r="348" spans="2:25" s="10" customFormat="1" ht="172.5" customHeight="1" x14ac:dyDescent="0.25">
      <c r="B348" s="70">
        <v>339</v>
      </c>
      <c r="C348" s="70" t="s">
        <v>36</v>
      </c>
      <c r="D348" s="71" t="s">
        <v>298</v>
      </c>
      <c r="E348" s="71">
        <v>900196347</v>
      </c>
      <c r="F348" s="71">
        <v>10223097</v>
      </c>
      <c r="G348" s="71">
        <v>61040939</v>
      </c>
      <c r="H348" s="71">
        <v>25065</v>
      </c>
      <c r="I348" s="72" t="s">
        <v>37</v>
      </c>
      <c r="J348" s="72" t="s">
        <v>65</v>
      </c>
      <c r="K348" s="73" t="s">
        <v>640</v>
      </c>
      <c r="L348" s="7">
        <v>2614</v>
      </c>
      <c r="M348" s="73" t="s">
        <v>300</v>
      </c>
      <c r="N348" s="70" t="s">
        <v>52</v>
      </c>
      <c r="O348" s="72" t="s">
        <v>155</v>
      </c>
      <c r="P348" s="74">
        <v>42380</v>
      </c>
      <c r="Q348" s="74">
        <v>42380.772222222222</v>
      </c>
      <c r="R348" s="74">
        <v>42382.603472222225</v>
      </c>
      <c r="S348" s="72" t="s">
        <v>94</v>
      </c>
      <c r="T348" s="72">
        <v>50989616</v>
      </c>
      <c r="U348" s="72" t="s">
        <v>108</v>
      </c>
      <c r="V348" s="70" t="s">
        <v>38</v>
      </c>
      <c r="W348" s="75" t="s">
        <v>1394</v>
      </c>
      <c r="X348" s="40">
        <v>2614</v>
      </c>
      <c r="Y348" s="25"/>
    </row>
    <row r="349" spans="2:25" s="10" customFormat="1" ht="172.5" customHeight="1" x14ac:dyDescent="0.25">
      <c r="B349" s="70">
        <v>340</v>
      </c>
      <c r="C349" s="70" t="s">
        <v>36</v>
      </c>
      <c r="D349" s="71" t="s">
        <v>298</v>
      </c>
      <c r="E349" s="71">
        <v>900196347</v>
      </c>
      <c r="F349" s="71">
        <v>10223097</v>
      </c>
      <c r="G349" s="71">
        <v>61040959</v>
      </c>
      <c r="H349" s="71">
        <v>25065</v>
      </c>
      <c r="I349" s="72" t="s">
        <v>37</v>
      </c>
      <c r="J349" s="72" t="s">
        <v>65</v>
      </c>
      <c r="K349" s="73" t="s">
        <v>641</v>
      </c>
      <c r="L349" s="7">
        <v>361300</v>
      </c>
      <c r="M349" s="73" t="s">
        <v>300</v>
      </c>
      <c r="N349" s="70" t="s">
        <v>52</v>
      </c>
      <c r="O349" s="72" t="s">
        <v>184</v>
      </c>
      <c r="P349" s="74">
        <v>42380</v>
      </c>
      <c r="Q349" s="74">
        <v>42380.772222222222</v>
      </c>
      <c r="R349" s="74">
        <v>42382.603472222225</v>
      </c>
      <c r="S349" s="72" t="s">
        <v>94</v>
      </c>
      <c r="T349" s="72">
        <v>50989616</v>
      </c>
      <c r="U349" s="72" t="s">
        <v>108</v>
      </c>
      <c r="V349" s="70" t="s">
        <v>38</v>
      </c>
      <c r="W349" s="75" t="s">
        <v>1395</v>
      </c>
      <c r="X349" s="40">
        <v>361300</v>
      </c>
      <c r="Y349" s="25"/>
    </row>
    <row r="350" spans="2:25" s="10" customFormat="1" ht="172.5" customHeight="1" x14ac:dyDescent="0.25">
      <c r="B350" s="70">
        <v>341</v>
      </c>
      <c r="C350" s="70" t="s">
        <v>36</v>
      </c>
      <c r="D350" s="71" t="s">
        <v>298</v>
      </c>
      <c r="E350" s="71">
        <v>900196347</v>
      </c>
      <c r="F350" s="71">
        <v>10238832</v>
      </c>
      <c r="G350" s="71">
        <v>61040987</v>
      </c>
      <c r="H350" s="71">
        <v>25065</v>
      </c>
      <c r="I350" s="72" t="s">
        <v>37</v>
      </c>
      <c r="J350" s="72" t="s">
        <v>65</v>
      </c>
      <c r="K350" s="73" t="s">
        <v>642</v>
      </c>
      <c r="L350" s="7">
        <v>16300</v>
      </c>
      <c r="M350" s="73" t="s">
        <v>300</v>
      </c>
      <c r="N350" s="70">
        <v>908990</v>
      </c>
      <c r="O350" s="72" t="s">
        <v>148</v>
      </c>
      <c r="P350" s="74">
        <v>42385</v>
      </c>
      <c r="Q350" s="74">
        <v>42385.879166666666</v>
      </c>
      <c r="R350" s="74">
        <v>42386.257638888892</v>
      </c>
      <c r="S350" s="72" t="s">
        <v>95</v>
      </c>
      <c r="T350" s="72">
        <v>1052999010</v>
      </c>
      <c r="U350" s="72" t="s">
        <v>643</v>
      </c>
      <c r="V350" s="70" t="s">
        <v>38</v>
      </c>
      <c r="W350" s="75" t="s">
        <v>1396</v>
      </c>
      <c r="X350" s="40">
        <v>16300</v>
      </c>
      <c r="Y350" s="25"/>
    </row>
    <row r="351" spans="2:25" s="10" customFormat="1" ht="172.5" customHeight="1" x14ac:dyDescent="0.25">
      <c r="B351" s="70">
        <v>342</v>
      </c>
      <c r="C351" s="70" t="s">
        <v>36</v>
      </c>
      <c r="D351" s="71" t="s">
        <v>298</v>
      </c>
      <c r="E351" s="71">
        <v>900196347</v>
      </c>
      <c r="F351" s="71">
        <v>10238832</v>
      </c>
      <c r="G351" s="71">
        <v>61040983</v>
      </c>
      <c r="H351" s="71">
        <v>25065</v>
      </c>
      <c r="I351" s="72" t="s">
        <v>37</v>
      </c>
      <c r="J351" s="72" t="s">
        <v>65</v>
      </c>
      <c r="K351" s="73" t="s">
        <v>644</v>
      </c>
      <c r="L351" s="7">
        <v>416</v>
      </c>
      <c r="M351" s="73" t="s">
        <v>300</v>
      </c>
      <c r="N351" s="70">
        <v>908990</v>
      </c>
      <c r="O351" s="72" t="s">
        <v>225</v>
      </c>
      <c r="P351" s="74">
        <v>42385</v>
      </c>
      <c r="Q351" s="74">
        <v>42385.879166666666</v>
      </c>
      <c r="R351" s="74">
        <v>42386.257638888892</v>
      </c>
      <c r="S351" s="72" t="s">
        <v>95</v>
      </c>
      <c r="T351" s="72">
        <v>1052999010</v>
      </c>
      <c r="U351" s="72" t="s">
        <v>643</v>
      </c>
      <c r="V351" s="70" t="s">
        <v>38</v>
      </c>
      <c r="W351" s="75" t="s">
        <v>1397</v>
      </c>
      <c r="X351" s="40">
        <v>416</v>
      </c>
      <c r="Y351" s="25"/>
    </row>
    <row r="352" spans="2:25" s="10" customFormat="1" ht="172.5" customHeight="1" x14ac:dyDescent="0.25">
      <c r="B352" s="70">
        <v>343</v>
      </c>
      <c r="C352" s="70" t="s">
        <v>36</v>
      </c>
      <c r="D352" s="71" t="s">
        <v>298</v>
      </c>
      <c r="E352" s="71">
        <v>900196347</v>
      </c>
      <c r="F352" s="71">
        <v>10238832</v>
      </c>
      <c r="G352" s="71">
        <v>61040986</v>
      </c>
      <c r="H352" s="71">
        <v>25065</v>
      </c>
      <c r="I352" s="72" t="s">
        <v>37</v>
      </c>
      <c r="J352" s="72" t="s">
        <v>65</v>
      </c>
      <c r="K352" s="73" t="s">
        <v>645</v>
      </c>
      <c r="L352" s="7">
        <v>45300</v>
      </c>
      <c r="M352" s="73" t="s">
        <v>300</v>
      </c>
      <c r="N352" s="70">
        <v>908990</v>
      </c>
      <c r="O352" s="72" t="s">
        <v>147</v>
      </c>
      <c r="P352" s="74">
        <v>42385</v>
      </c>
      <c r="Q352" s="74">
        <v>42385.879166666666</v>
      </c>
      <c r="R352" s="74">
        <v>42386.257638888892</v>
      </c>
      <c r="S352" s="72" t="s">
        <v>95</v>
      </c>
      <c r="T352" s="72">
        <v>1052999010</v>
      </c>
      <c r="U352" s="72" t="s">
        <v>643</v>
      </c>
      <c r="V352" s="70" t="s">
        <v>38</v>
      </c>
      <c r="W352" s="75" t="s">
        <v>1398</v>
      </c>
      <c r="X352" s="40">
        <v>45300</v>
      </c>
      <c r="Y352" s="25"/>
    </row>
    <row r="353" spans="2:25" s="10" customFormat="1" ht="172.5" customHeight="1" x14ac:dyDescent="0.25">
      <c r="B353" s="70">
        <v>344</v>
      </c>
      <c r="C353" s="70" t="s">
        <v>36</v>
      </c>
      <c r="D353" s="71" t="s">
        <v>298</v>
      </c>
      <c r="E353" s="71">
        <v>900196347</v>
      </c>
      <c r="F353" s="71">
        <v>10223104</v>
      </c>
      <c r="G353" s="71">
        <v>61041013</v>
      </c>
      <c r="H353" s="71">
        <v>25065</v>
      </c>
      <c r="I353" s="72" t="s">
        <v>37</v>
      </c>
      <c r="J353" s="72" t="s">
        <v>65</v>
      </c>
      <c r="K353" s="73" t="s">
        <v>646</v>
      </c>
      <c r="L353" s="7">
        <v>45300</v>
      </c>
      <c r="M353" s="73" t="s">
        <v>300</v>
      </c>
      <c r="N353" s="70">
        <v>900614</v>
      </c>
      <c r="O353" s="72" t="s">
        <v>147</v>
      </c>
      <c r="P353" s="74">
        <v>42394</v>
      </c>
      <c r="Q353" s="74">
        <v>42394.650694444441</v>
      </c>
      <c r="R353" s="74">
        <v>42394.684027777781</v>
      </c>
      <c r="S353" s="72" t="s">
        <v>94</v>
      </c>
      <c r="T353" s="72">
        <v>1033256872</v>
      </c>
      <c r="U353" s="72" t="s">
        <v>647</v>
      </c>
      <c r="V353" s="70" t="s">
        <v>38</v>
      </c>
      <c r="W353" s="75" t="s">
        <v>1399</v>
      </c>
      <c r="X353" s="40">
        <v>45300</v>
      </c>
      <c r="Y353" s="25"/>
    </row>
    <row r="354" spans="2:25" s="10" customFormat="1" ht="172.5" customHeight="1" x14ac:dyDescent="0.25">
      <c r="B354" s="70">
        <v>345</v>
      </c>
      <c r="C354" s="70" t="s">
        <v>36</v>
      </c>
      <c r="D354" s="71" t="s">
        <v>298</v>
      </c>
      <c r="E354" s="71">
        <v>900196347</v>
      </c>
      <c r="F354" s="71">
        <v>11291280</v>
      </c>
      <c r="G354" s="71">
        <v>63562817</v>
      </c>
      <c r="H354" s="71">
        <v>25069</v>
      </c>
      <c r="I354" s="72" t="s">
        <v>37</v>
      </c>
      <c r="J354" s="72" t="s">
        <v>65</v>
      </c>
      <c r="K354" s="73" t="s">
        <v>648</v>
      </c>
      <c r="L354" s="7">
        <v>7200</v>
      </c>
      <c r="M354" s="73" t="s">
        <v>300</v>
      </c>
      <c r="N354" s="70">
        <v>1083919</v>
      </c>
      <c r="O354" s="72" t="s">
        <v>293</v>
      </c>
      <c r="P354" s="74">
        <v>43135</v>
      </c>
      <c r="Q354" s="74">
        <v>43136.411111111112</v>
      </c>
      <c r="R354" s="74">
        <v>43136.643750000003</v>
      </c>
      <c r="S354" s="72" t="s">
        <v>94</v>
      </c>
      <c r="T354" s="72">
        <v>1052989127</v>
      </c>
      <c r="U354" s="72" t="s">
        <v>109</v>
      </c>
      <c r="V354" s="70" t="s">
        <v>38</v>
      </c>
      <c r="W354" s="75" t="s">
        <v>1400</v>
      </c>
      <c r="X354" s="40">
        <v>7200</v>
      </c>
      <c r="Y354" s="25"/>
    </row>
    <row r="355" spans="2:25" s="10" customFormat="1" ht="172.5" customHeight="1" x14ac:dyDescent="0.25">
      <c r="B355" s="70">
        <v>346</v>
      </c>
      <c r="C355" s="70" t="s">
        <v>36</v>
      </c>
      <c r="D355" s="71" t="s">
        <v>298</v>
      </c>
      <c r="E355" s="71">
        <v>900196347</v>
      </c>
      <c r="F355" s="71">
        <v>11291280</v>
      </c>
      <c r="G355" s="71">
        <v>63562819</v>
      </c>
      <c r="H355" s="71">
        <v>25069</v>
      </c>
      <c r="I355" s="72" t="s">
        <v>37</v>
      </c>
      <c r="J355" s="72" t="s">
        <v>65</v>
      </c>
      <c r="K355" s="73" t="s">
        <v>649</v>
      </c>
      <c r="L355" s="7">
        <v>2700</v>
      </c>
      <c r="M355" s="73" t="s">
        <v>300</v>
      </c>
      <c r="N355" s="70">
        <v>1083919</v>
      </c>
      <c r="O355" s="72" t="s">
        <v>204</v>
      </c>
      <c r="P355" s="74">
        <v>43135</v>
      </c>
      <c r="Q355" s="74">
        <v>43136.411111111112</v>
      </c>
      <c r="R355" s="74">
        <v>43136.643750000003</v>
      </c>
      <c r="S355" s="72" t="s">
        <v>94</v>
      </c>
      <c r="T355" s="72">
        <v>1052989127</v>
      </c>
      <c r="U355" s="72" t="s">
        <v>109</v>
      </c>
      <c r="V355" s="70" t="s">
        <v>38</v>
      </c>
      <c r="W355" s="75" t="s">
        <v>1401</v>
      </c>
      <c r="X355" s="40">
        <v>2700</v>
      </c>
      <c r="Y355" s="25"/>
    </row>
    <row r="356" spans="2:25" s="10" customFormat="1" ht="172.5" customHeight="1" x14ac:dyDescent="0.25">
      <c r="B356" s="70">
        <v>347</v>
      </c>
      <c r="C356" s="70" t="s">
        <v>36</v>
      </c>
      <c r="D356" s="71" t="s">
        <v>298</v>
      </c>
      <c r="E356" s="71">
        <v>900196347</v>
      </c>
      <c r="F356" s="71">
        <v>11291280</v>
      </c>
      <c r="G356" s="71">
        <v>63562822</v>
      </c>
      <c r="H356" s="71">
        <v>25069</v>
      </c>
      <c r="I356" s="72" t="s">
        <v>37</v>
      </c>
      <c r="J356" s="72" t="s">
        <v>65</v>
      </c>
      <c r="K356" s="73" t="s">
        <v>650</v>
      </c>
      <c r="L356" s="7">
        <v>51300</v>
      </c>
      <c r="M356" s="73" t="s">
        <v>300</v>
      </c>
      <c r="N356" s="70">
        <v>1083919</v>
      </c>
      <c r="O356" s="72" t="s">
        <v>147</v>
      </c>
      <c r="P356" s="74">
        <v>43135</v>
      </c>
      <c r="Q356" s="74">
        <v>43136.411111111112</v>
      </c>
      <c r="R356" s="74">
        <v>43136.643750000003</v>
      </c>
      <c r="S356" s="72" t="s">
        <v>94</v>
      </c>
      <c r="T356" s="72">
        <v>1052989127</v>
      </c>
      <c r="U356" s="72" t="s">
        <v>109</v>
      </c>
      <c r="V356" s="70" t="s">
        <v>38</v>
      </c>
      <c r="W356" s="75" t="s">
        <v>1402</v>
      </c>
      <c r="X356" s="40">
        <v>51300</v>
      </c>
      <c r="Y356" s="25"/>
    </row>
    <row r="357" spans="2:25" s="10" customFormat="1" ht="172.5" customHeight="1" x14ac:dyDescent="0.25">
      <c r="B357" s="70">
        <v>348</v>
      </c>
      <c r="C357" s="70" t="s">
        <v>36</v>
      </c>
      <c r="D357" s="71" t="s">
        <v>298</v>
      </c>
      <c r="E357" s="71">
        <v>900196347</v>
      </c>
      <c r="F357" s="71">
        <v>11291280</v>
      </c>
      <c r="G357" s="71">
        <v>63562816</v>
      </c>
      <c r="H357" s="71">
        <v>25069</v>
      </c>
      <c r="I357" s="72" t="s">
        <v>37</v>
      </c>
      <c r="J357" s="72" t="s">
        <v>65</v>
      </c>
      <c r="K357" s="73" t="s">
        <v>651</v>
      </c>
      <c r="L357" s="7">
        <v>2200</v>
      </c>
      <c r="M357" s="73" t="s">
        <v>300</v>
      </c>
      <c r="N357" s="70">
        <v>1083919</v>
      </c>
      <c r="O357" s="72" t="s">
        <v>227</v>
      </c>
      <c r="P357" s="74">
        <v>43135</v>
      </c>
      <c r="Q357" s="74">
        <v>43136.411111111112</v>
      </c>
      <c r="R357" s="74">
        <v>43136.643750000003</v>
      </c>
      <c r="S357" s="72" t="s">
        <v>94</v>
      </c>
      <c r="T357" s="72">
        <v>1052989127</v>
      </c>
      <c r="U357" s="72" t="s">
        <v>109</v>
      </c>
      <c r="V357" s="70" t="s">
        <v>38</v>
      </c>
      <c r="W357" s="75" t="s">
        <v>1403</v>
      </c>
      <c r="X357" s="40">
        <v>2200</v>
      </c>
      <c r="Y357" s="25"/>
    </row>
    <row r="358" spans="2:25" s="10" customFormat="1" ht="172.5" customHeight="1" x14ac:dyDescent="0.25">
      <c r="B358" s="70">
        <v>349</v>
      </c>
      <c r="C358" s="70" t="s">
        <v>36</v>
      </c>
      <c r="D358" s="71" t="s">
        <v>298</v>
      </c>
      <c r="E358" s="71">
        <v>900196347</v>
      </c>
      <c r="F358" s="71">
        <v>11291280</v>
      </c>
      <c r="G358" s="71">
        <v>63562813</v>
      </c>
      <c r="H358" s="71">
        <v>25069</v>
      </c>
      <c r="I358" s="72" t="s">
        <v>37</v>
      </c>
      <c r="J358" s="72" t="s">
        <v>65</v>
      </c>
      <c r="K358" s="73" t="s">
        <v>652</v>
      </c>
      <c r="L358" s="7">
        <v>2825</v>
      </c>
      <c r="M358" s="73" t="s">
        <v>300</v>
      </c>
      <c r="N358" s="70">
        <v>1083919</v>
      </c>
      <c r="O358" s="72" t="s">
        <v>224</v>
      </c>
      <c r="P358" s="74">
        <v>43135</v>
      </c>
      <c r="Q358" s="74">
        <v>43136.411111111112</v>
      </c>
      <c r="R358" s="74">
        <v>43136.643750000003</v>
      </c>
      <c r="S358" s="72" t="s">
        <v>94</v>
      </c>
      <c r="T358" s="72">
        <v>1052989127</v>
      </c>
      <c r="U358" s="72" t="s">
        <v>109</v>
      </c>
      <c r="V358" s="70" t="s">
        <v>38</v>
      </c>
      <c r="W358" s="75" t="s">
        <v>1404</v>
      </c>
      <c r="X358" s="40">
        <v>2825</v>
      </c>
      <c r="Y358" s="25"/>
    </row>
    <row r="359" spans="2:25" s="10" customFormat="1" ht="172.5" customHeight="1" x14ac:dyDescent="0.25">
      <c r="B359" s="70">
        <v>350</v>
      </c>
      <c r="C359" s="70" t="s">
        <v>36</v>
      </c>
      <c r="D359" s="71" t="s">
        <v>298</v>
      </c>
      <c r="E359" s="71">
        <v>900196347</v>
      </c>
      <c r="F359" s="71">
        <v>11291280</v>
      </c>
      <c r="G359" s="71">
        <v>63562815</v>
      </c>
      <c r="H359" s="71">
        <v>25069</v>
      </c>
      <c r="I359" s="72" t="s">
        <v>37</v>
      </c>
      <c r="J359" s="72" t="s">
        <v>65</v>
      </c>
      <c r="K359" s="73" t="s">
        <v>653</v>
      </c>
      <c r="L359" s="7">
        <v>832</v>
      </c>
      <c r="M359" s="73" t="s">
        <v>300</v>
      </c>
      <c r="N359" s="70">
        <v>1083919</v>
      </c>
      <c r="O359" s="72" t="s">
        <v>225</v>
      </c>
      <c r="P359" s="74">
        <v>43135</v>
      </c>
      <c r="Q359" s="74">
        <v>43136.411111111112</v>
      </c>
      <c r="R359" s="74">
        <v>43136.643750000003</v>
      </c>
      <c r="S359" s="72" t="s">
        <v>94</v>
      </c>
      <c r="T359" s="72">
        <v>1052989127</v>
      </c>
      <c r="U359" s="72" t="s">
        <v>109</v>
      </c>
      <c r="V359" s="70" t="s">
        <v>38</v>
      </c>
      <c r="W359" s="75" t="s">
        <v>1405</v>
      </c>
      <c r="X359" s="40">
        <v>832</v>
      </c>
      <c r="Y359" s="25"/>
    </row>
    <row r="360" spans="2:25" s="10" customFormat="1" ht="172.5" customHeight="1" x14ac:dyDescent="0.25">
      <c r="B360" s="70">
        <v>351</v>
      </c>
      <c r="C360" s="70" t="s">
        <v>36</v>
      </c>
      <c r="D360" s="71" t="s">
        <v>298</v>
      </c>
      <c r="E360" s="71">
        <v>900196347</v>
      </c>
      <c r="F360" s="71">
        <v>11291280</v>
      </c>
      <c r="G360" s="71">
        <v>63562814</v>
      </c>
      <c r="H360" s="71">
        <v>25069</v>
      </c>
      <c r="I360" s="72" t="s">
        <v>37</v>
      </c>
      <c r="J360" s="72" t="s">
        <v>65</v>
      </c>
      <c r="K360" s="73" t="s">
        <v>654</v>
      </c>
      <c r="L360" s="7">
        <v>4290</v>
      </c>
      <c r="M360" s="73" t="s">
        <v>300</v>
      </c>
      <c r="N360" s="70">
        <v>1083919</v>
      </c>
      <c r="O360" s="72" t="s">
        <v>244</v>
      </c>
      <c r="P360" s="74">
        <v>43135</v>
      </c>
      <c r="Q360" s="74">
        <v>43136.411111111112</v>
      </c>
      <c r="R360" s="74">
        <v>43136.643750000003</v>
      </c>
      <c r="S360" s="72" t="s">
        <v>94</v>
      </c>
      <c r="T360" s="72">
        <v>1052989127</v>
      </c>
      <c r="U360" s="72" t="s">
        <v>109</v>
      </c>
      <c r="V360" s="70" t="s">
        <v>38</v>
      </c>
      <c r="W360" s="75" t="s">
        <v>1406</v>
      </c>
      <c r="X360" s="40">
        <v>4290</v>
      </c>
      <c r="Y360" s="25"/>
    </row>
    <row r="361" spans="2:25" s="10" customFormat="1" ht="172.5" customHeight="1" x14ac:dyDescent="0.25">
      <c r="B361" s="70">
        <v>352</v>
      </c>
      <c r="C361" s="70" t="s">
        <v>36</v>
      </c>
      <c r="D361" s="71" t="s">
        <v>298</v>
      </c>
      <c r="E361" s="71">
        <v>900196347</v>
      </c>
      <c r="F361" s="71">
        <v>11291280</v>
      </c>
      <c r="G361" s="71">
        <v>63562820</v>
      </c>
      <c r="H361" s="71">
        <v>25069</v>
      </c>
      <c r="I361" s="72" t="s">
        <v>37</v>
      </c>
      <c r="J361" s="72" t="s">
        <v>65</v>
      </c>
      <c r="K361" s="73" t="s">
        <v>655</v>
      </c>
      <c r="L361" s="7">
        <v>2168</v>
      </c>
      <c r="M361" s="73" t="s">
        <v>300</v>
      </c>
      <c r="N361" s="70">
        <v>1083919</v>
      </c>
      <c r="O361" s="72" t="s">
        <v>205</v>
      </c>
      <c r="P361" s="74">
        <v>43135</v>
      </c>
      <c r="Q361" s="74">
        <v>43136.411111111112</v>
      </c>
      <c r="R361" s="74">
        <v>43136.643750000003</v>
      </c>
      <c r="S361" s="72" t="s">
        <v>94</v>
      </c>
      <c r="T361" s="72">
        <v>1052989127</v>
      </c>
      <c r="U361" s="72" t="s">
        <v>109</v>
      </c>
      <c r="V361" s="70" t="s">
        <v>38</v>
      </c>
      <c r="W361" s="75" t="s">
        <v>1407</v>
      </c>
      <c r="X361" s="40">
        <v>2168</v>
      </c>
      <c r="Y361" s="25"/>
    </row>
    <row r="362" spans="2:25" s="10" customFormat="1" ht="172.5" customHeight="1" x14ac:dyDescent="0.25">
      <c r="B362" s="70">
        <v>353</v>
      </c>
      <c r="C362" s="70" t="s">
        <v>36</v>
      </c>
      <c r="D362" s="71" t="s">
        <v>298</v>
      </c>
      <c r="E362" s="71">
        <v>900196347</v>
      </c>
      <c r="F362" s="71">
        <v>11291325</v>
      </c>
      <c r="G362" s="71">
        <v>63563566</v>
      </c>
      <c r="H362" s="71">
        <v>25069</v>
      </c>
      <c r="I362" s="72" t="s">
        <v>37</v>
      </c>
      <c r="J362" s="72" t="s">
        <v>65</v>
      </c>
      <c r="K362" s="73" t="s">
        <v>656</v>
      </c>
      <c r="L362" s="7">
        <v>13800</v>
      </c>
      <c r="M362" s="73" t="s">
        <v>300</v>
      </c>
      <c r="N362" s="70">
        <v>1091159</v>
      </c>
      <c r="O362" s="72" t="s">
        <v>253</v>
      </c>
      <c r="P362" s="74">
        <v>43149</v>
      </c>
      <c r="Q362" s="74">
        <v>43151.341666666667</v>
      </c>
      <c r="R362" s="74">
        <v>43157.459027777775</v>
      </c>
      <c r="S362" s="72" t="s">
        <v>94</v>
      </c>
      <c r="T362" s="72">
        <v>6814998</v>
      </c>
      <c r="U362" s="72" t="s">
        <v>110</v>
      </c>
      <c r="V362" s="70" t="s">
        <v>38</v>
      </c>
      <c r="W362" s="75" t="s">
        <v>1788</v>
      </c>
      <c r="X362" s="40">
        <v>13800</v>
      </c>
      <c r="Y362" s="25"/>
    </row>
    <row r="363" spans="2:25" s="10" customFormat="1" ht="172.5" customHeight="1" x14ac:dyDescent="0.25">
      <c r="B363" s="70">
        <v>354</v>
      </c>
      <c r="C363" s="70" t="s">
        <v>36</v>
      </c>
      <c r="D363" s="71" t="s">
        <v>298</v>
      </c>
      <c r="E363" s="71">
        <v>900196347</v>
      </c>
      <c r="F363" s="71">
        <v>11291325</v>
      </c>
      <c r="G363" s="71">
        <v>63563565</v>
      </c>
      <c r="H363" s="71">
        <v>25069</v>
      </c>
      <c r="I363" s="72" t="s">
        <v>37</v>
      </c>
      <c r="J363" s="72" t="s">
        <v>65</v>
      </c>
      <c r="K363" s="73" t="s">
        <v>657</v>
      </c>
      <c r="L363" s="7">
        <v>18400</v>
      </c>
      <c r="M363" s="73" t="s">
        <v>300</v>
      </c>
      <c r="N363" s="70">
        <v>1091159</v>
      </c>
      <c r="O363" s="72" t="s">
        <v>254</v>
      </c>
      <c r="P363" s="74">
        <v>43149</v>
      </c>
      <c r="Q363" s="74">
        <v>43151.341666666667</v>
      </c>
      <c r="R363" s="74">
        <v>43157.459027777775</v>
      </c>
      <c r="S363" s="72" t="s">
        <v>94</v>
      </c>
      <c r="T363" s="72">
        <v>6814998</v>
      </c>
      <c r="U363" s="72" t="s">
        <v>110</v>
      </c>
      <c r="V363" s="70" t="s">
        <v>38</v>
      </c>
      <c r="W363" s="75" t="s">
        <v>1941</v>
      </c>
      <c r="X363" s="40">
        <v>18400</v>
      </c>
      <c r="Y363" s="25"/>
    </row>
    <row r="364" spans="2:25" s="10" customFormat="1" ht="172.5" customHeight="1" x14ac:dyDescent="0.25">
      <c r="B364" s="70">
        <v>355</v>
      </c>
      <c r="C364" s="70" t="s">
        <v>36</v>
      </c>
      <c r="D364" s="71" t="s">
        <v>298</v>
      </c>
      <c r="E364" s="71">
        <v>900196347</v>
      </c>
      <c r="F364" s="71">
        <v>11291325</v>
      </c>
      <c r="G364" s="71">
        <v>63563588</v>
      </c>
      <c r="H364" s="71">
        <v>25069</v>
      </c>
      <c r="I364" s="72" t="s">
        <v>37</v>
      </c>
      <c r="J364" s="72" t="s">
        <v>65</v>
      </c>
      <c r="K364" s="73" t="s">
        <v>658</v>
      </c>
      <c r="L364" s="7">
        <v>6304</v>
      </c>
      <c r="M364" s="73" t="s">
        <v>300</v>
      </c>
      <c r="N364" s="70">
        <v>1091159</v>
      </c>
      <c r="O364" s="72" t="s">
        <v>206</v>
      </c>
      <c r="P364" s="74">
        <v>43149</v>
      </c>
      <c r="Q364" s="74">
        <v>43151.341666666667</v>
      </c>
      <c r="R364" s="74">
        <v>43157.459027777775</v>
      </c>
      <c r="S364" s="72" t="s">
        <v>94</v>
      </c>
      <c r="T364" s="72">
        <v>6814998</v>
      </c>
      <c r="U364" s="72" t="s">
        <v>110</v>
      </c>
      <c r="V364" s="70" t="s">
        <v>38</v>
      </c>
      <c r="W364" s="75" t="s">
        <v>1408</v>
      </c>
      <c r="X364" s="40">
        <v>6304</v>
      </c>
      <c r="Y364" s="25"/>
    </row>
    <row r="365" spans="2:25" s="10" customFormat="1" ht="172.5" customHeight="1" x14ac:dyDescent="0.25">
      <c r="B365" s="70">
        <v>356</v>
      </c>
      <c r="C365" s="70" t="s">
        <v>36</v>
      </c>
      <c r="D365" s="71" t="s">
        <v>298</v>
      </c>
      <c r="E365" s="71">
        <v>900196347</v>
      </c>
      <c r="F365" s="71">
        <v>11291325</v>
      </c>
      <c r="G365" s="71">
        <v>63563572</v>
      </c>
      <c r="H365" s="71">
        <v>25069</v>
      </c>
      <c r="I365" s="72" t="s">
        <v>37</v>
      </c>
      <c r="J365" s="72" t="s">
        <v>65</v>
      </c>
      <c r="K365" s="73" t="s">
        <v>659</v>
      </c>
      <c r="L365" s="7">
        <v>12678</v>
      </c>
      <c r="M365" s="73" t="s">
        <v>300</v>
      </c>
      <c r="N365" s="70">
        <v>1091159</v>
      </c>
      <c r="O365" s="72" t="s">
        <v>186</v>
      </c>
      <c r="P365" s="74">
        <v>43149</v>
      </c>
      <c r="Q365" s="74">
        <v>43151.341666666667</v>
      </c>
      <c r="R365" s="74">
        <v>43157.459027777775</v>
      </c>
      <c r="S365" s="72" t="s">
        <v>94</v>
      </c>
      <c r="T365" s="72">
        <v>6814998</v>
      </c>
      <c r="U365" s="72" t="s">
        <v>110</v>
      </c>
      <c r="V365" s="70" t="s">
        <v>38</v>
      </c>
      <c r="W365" s="75" t="s">
        <v>1409</v>
      </c>
      <c r="X365" s="40">
        <v>12678</v>
      </c>
      <c r="Y365" s="25"/>
    </row>
    <row r="366" spans="2:25" s="10" customFormat="1" ht="172.5" customHeight="1" x14ac:dyDescent="0.25">
      <c r="B366" s="70">
        <v>357</v>
      </c>
      <c r="C366" s="70" t="s">
        <v>36</v>
      </c>
      <c r="D366" s="71" t="s">
        <v>298</v>
      </c>
      <c r="E366" s="71">
        <v>900196347</v>
      </c>
      <c r="F366" s="71">
        <v>11291325</v>
      </c>
      <c r="G366" s="71">
        <v>63563612</v>
      </c>
      <c r="H366" s="71">
        <v>25069</v>
      </c>
      <c r="I366" s="72" t="s">
        <v>37</v>
      </c>
      <c r="J366" s="72" t="s">
        <v>65</v>
      </c>
      <c r="K366" s="73" t="s">
        <v>660</v>
      </c>
      <c r="L366" s="7">
        <v>258300</v>
      </c>
      <c r="M366" s="73" t="s">
        <v>300</v>
      </c>
      <c r="N366" s="70">
        <v>1091159</v>
      </c>
      <c r="O366" s="72" t="s">
        <v>207</v>
      </c>
      <c r="P366" s="74">
        <v>43149</v>
      </c>
      <c r="Q366" s="74">
        <v>43151.341666666667</v>
      </c>
      <c r="R366" s="74">
        <v>43157.459027777775</v>
      </c>
      <c r="S366" s="72" t="s">
        <v>94</v>
      </c>
      <c r="T366" s="72">
        <v>6814998</v>
      </c>
      <c r="U366" s="72" t="s">
        <v>110</v>
      </c>
      <c r="V366" s="70" t="s">
        <v>38</v>
      </c>
      <c r="W366" s="75" t="s">
        <v>1410</v>
      </c>
      <c r="X366" s="40">
        <v>258300</v>
      </c>
      <c r="Y366" s="25"/>
    </row>
    <row r="367" spans="2:25" s="10" customFormat="1" ht="172.5" customHeight="1" x14ac:dyDescent="0.25">
      <c r="B367" s="70">
        <v>358</v>
      </c>
      <c r="C367" s="70" t="s">
        <v>36</v>
      </c>
      <c r="D367" s="71" t="s">
        <v>298</v>
      </c>
      <c r="E367" s="71">
        <v>900196347</v>
      </c>
      <c r="F367" s="71">
        <v>11291325</v>
      </c>
      <c r="G367" s="71">
        <v>63563600</v>
      </c>
      <c r="H367" s="71">
        <v>25069</v>
      </c>
      <c r="I367" s="72" t="s">
        <v>37</v>
      </c>
      <c r="J367" s="72" t="s">
        <v>65</v>
      </c>
      <c r="K367" s="73" t="s">
        <v>661</v>
      </c>
      <c r="L367" s="7">
        <v>42700</v>
      </c>
      <c r="M367" s="73" t="s">
        <v>300</v>
      </c>
      <c r="N367" s="70">
        <v>1091159</v>
      </c>
      <c r="O367" s="72" t="s">
        <v>69</v>
      </c>
      <c r="P367" s="74">
        <v>43149</v>
      </c>
      <c r="Q367" s="74">
        <v>43151.341666666667</v>
      </c>
      <c r="R367" s="74">
        <v>43157.459027777775</v>
      </c>
      <c r="S367" s="72" t="s">
        <v>94</v>
      </c>
      <c r="T367" s="72">
        <v>6814998</v>
      </c>
      <c r="U367" s="72" t="s">
        <v>110</v>
      </c>
      <c r="V367" s="70" t="s">
        <v>38</v>
      </c>
      <c r="W367" s="75" t="s">
        <v>1411</v>
      </c>
      <c r="X367" s="40">
        <v>42700</v>
      </c>
      <c r="Y367" s="25"/>
    </row>
    <row r="368" spans="2:25" s="10" customFormat="1" ht="172.5" customHeight="1" x14ac:dyDescent="0.25">
      <c r="B368" s="70">
        <v>359</v>
      </c>
      <c r="C368" s="70" t="s">
        <v>36</v>
      </c>
      <c r="D368" s="71" t="s">
        <v>298</v>
      </c>
      <c r="E368" s="71">
        <v>900196347</v>
      </c>
      <c r="F368" s="71">
        <v>11291325</v>
      </c>
      <c r="G368" s="71">
        <v>63563567</v>
      </c>
      <c r="H368" s="71">
        <v>25069</v>
      </c>
      <c r="I368" s="72" t="s">
        <v>37</v>
      </c>
      <c r="J368" s="72" t="s">
        <v>65</v>
      </c>
      <c r="K368" s="73" t="s">
        <v>662</v>
      </c>
      <c r="L368" s="7">
        <v>100800</v>
      </c>
      <c r="M368" s="73" t="s">
        <v>300</v>
      </c>
      <c r="N368" s="70">
        <v>1091159</v>
      </c>
      <c r="O368" s="72" t="s">
        <v>251</v>
      </c>
      <c r="P368" s="74">
        <v>43149</v>
      </c>
      <c r="Q368" s="74">
        <v>43151.341666666667</v>
      </c>
      <c r="R368" s="74">
        <v>43157.459027777775</v>
      </c>
      <c r="S368" s="72" t="s">
        <v>94</v>
      </c>
      <c r="T368" s="72">
        <v>6814998</v>
      </c>
      <c r="U368" s="72" t="s">
        <v>110</v>
      </c>
      <c r="V368" s="70" t="s">
        <v>38</v>
      </c>
      <c r="W368" s="75" t="s">
        <v>1412</v>
      </c>
      <c r="X368" s="40">
        <v>100800</v>
      </c>
      <c r="Y368" s="25"/>
    </row>
    <row r="369" spans="2:25" s="10" customFormat="1" ht="172.5" customHeight="1" x14ac:dyDescent="0.25">
      <c r="B369" s="70">
        <v>360</v>
      </c>
      <c r="C369" s="70" t="s">
        <v>36</v>
      </c>
      <c r="D369" s="71" t="s">
        <v>298</v>
      </c>
      <c r="E369" s="71">
        <v>900196347</v>
      </c>
      <c r="F369" s="71">
        <v>11291325</v>
      </c>
      <c r="G369" s="71">
        <v>63563584</v>
      </c>
      <c r="H369" s="71">
        <v>25069</v>
      </c>
      <c r="I369" s="72" t="s">
        <v>37</v>
      </c>
      <c r="J369" s="72" t="s">
        <v>65</v>
      </c>
      <c r="K369" s="73" t="s">
        <v>663</v>
      </c>
      <c r="L369" s="7">
        <v>1800</v>
      </c>
      <c r="M369" s="73" t="s">
        <v>300</v>
      </c>
      <c r="N369" s="70">
        <v>1091159</v>
      </c>
      <c r="O369" s="72" t="s">
        <v>664</v>
      </c>
      <c r="P369" s="74">
        <v>43149</v>
      </c>
      <c r="Q369" s="74">
        <v>43151.341666666667</v>
      </c>
      <c r="R369" s="74">
        <v>43157.459027777775</v>
      </c>
      <c r="S369" s="72" t="s">
        <v>94</v>
      </c>
      <c r="T369" s="72">
        <v>6814998</v>
      </c>
      <c r="U369" s="72" t="s">
        <v>110</v>
      </c>
      <c r="V369" s="70" t="s">
        <v>38</v>
      </c>
      <c r="W369" s="75" t="s">
        <v>1413</v>
      </c>
      <c r="X369" s="40">
        <v>1800</v>
      </c>
      <c r="Y369" s="25"/>
    </row>
    <row r="370" spans="2:25" s="10" customFormat="1" ht="172.5" customHeight="1" x14ac:dyDescent="0.25">
      <c r="B370" s="70">
        <v>361</v>
      </c>
      <c r="C370" s="70" t="s">
        <v>36</v>
      </c>
      <c r="D370" s="71" t="s">
        <v>298</v>
      </c>
      <c r="E370" s="71">
        <v>900196347</v>
      </c>
      <c r="F370" s="71">
        <v>11291325</v>
      </c>
      <c r="G370" s="71">
        <v>63563585</v>
      </c>
      <c r="H370" s="71">
        <v>25069</v>
      </c>
      <c r="I370" s="72" t="s">
        <v>37</v>
      </c>
      <c r="J370" s="72" t="s">
        <v>65</v>
      </c>
      <c r="K370" s="73" t="s">
        <v>665</v>
      </c>
      <c r="L370" s="7">
        <v>55825</v>
      </c>
      <c r="M370" s="73" t="s">
        <v>300</v>
      </c>
      <c r="N370" s="70">
        <v>1091159</v>
      </c>
      <c r="O370" s="72" t="s">
        <v>208</v>
      </c>
      <c r="P370" s="74">
        <v>43149</v>
      </c>
      <c r="Q370" s="74">
        <v>43151.341666666667</v>
      </c>
      <c r="R370" s="74">
        <v>43157.459027777775</v>
      </c>
      <c r="S370" s="72" t="s">
        <v>94</v>
      </c>
      <c r="T370" s="72">
        <v>6814998</v>
      </c>
      <c r="U370" s="72" t="s">
        <v>110</v>
      </c>
      <c r="V370" s="70" t="s">
        <v>38</v>
      </c>
      <c r="W370" s="75" t="s">
        <v>1414</v>
      </c>
      <c r="X370" s="40">
        <v>55825</v>
      </c>
      <c r="Y370" s="25"/>
    </row>
    <row r="371" spans="2:25" s="10" customFormat="1" ht="172.5" customHeight="1" x14ac:dyDescent="0.25">
      <c r="B371" s="70">
        <v>362</v>
      </c>
      <c r="C371" s="70" t="s">
        <v>36</v>
      </c>
      <c r="D371" s="71" t="s">
        <v>298</v>
      </c>
      <c r="E371" s="71">
        <v>900196347</v>
      </c>
      <c r="F371" s="71">
        <v>11291325</v>
      </c>
      <c r="G371" s="71">
        <v>63563604</v>
      </c>
      <c r="H371" s="71">
        <v>25069</v>
      </c>
      <c r="I371" s="72" t="s">
        <v>37</v>
      </c>
      <c r="J371" s="72" t="s">
        <v>65</v>
      </c>
      <c r="K371" s="73" t="s">
        <v>666</v>
      </c>
      <c r="L371" s="7">
        <v>332300</v>
      </c>
      <c r="M371" s="73" t="s">
        <v>300</v>
      </c>
      <c r="N371" s="70">
        <v>1091159</v>
      </c>
      <c r="O371" s="72" t="s">
        <v>85</v>
      </c>
      <c r="P371" s="74">
        <v>43149</v>
      </c>
      <c r="Q371" s="74">
        <v>43151.341666666667</v>
      </c>
      <c r="R371" s="74">
        <v>43157.459027777775</v>
      </c>
      <c r="S371" s="72" t="s">
        <v>94</v>
      </c>
      <c r="T371" s="72">
        <v>6814998</v>
      </c>
      <c r="U371" s="72" t="s">
        <v>110</v>
      </c>
      <c r="V371" s="70" t="s">
        <v>38</v>
      </c>
      <c r="W371" s="75" t="s">
        <v>1415</v>
      </c>
      <c r="X371" s="40">
        <v>332300</v>
      </c>
      <c r="Y371" s="25"/>
    </row>
    <row r="372" spans="2:25" s="10" customFormat="1" ht="172.5" customHeight="1" x14ac:dyDescent="0.25">
      <c r="B372" s="70">
        <v>363</v>
      </c>
      <c r="C372" s="70" t="s">
        <v>36</v>
      </c>
      <c r="D372" s="71" t="s">
        <v>298</v>
      </c>
      <c r="E372" s="71">
        <v>900196347</v>
      </c>
      <c r="F372" s="71">
        <v>11291325</v>
      </c>
      <c r="G372" s="71">
        <v>63563608</v>
      </c>
      <c r="H372" s="71">
        <v>25069</v>
      </c>
      <c r="I372" s="72" t="s">
        <v>37</v>
      </c>
      <c r="J372" s="72" t="s">
        <v>65</v>
      </c>
      <c r="K372" s="73" t="s">
        <v>667</v>
      </c>
      <c r="L372" s="7">
        <v>313800</v>
      </c>
      <c r="M372" s="73" t="s">
        <v>300</v>
      </c>
      <c r="N372" s="70">
        <v>1091159</v>
      </c>
      <c r="O372" s="72" t="s">
        <v>146</v>
      </c>
      <c r="P372" s="74">
        <v>43149</v>
      </c>
      <c r="Q372" s="74">
        <v>43151.341666666667</v>
      </c>
      <c r="R372" s="74">
        <v>43157.459027777775</v>
      </c>
      <c r="S372" s="72" t="s">
        <v>94</v>
      </c>
      <c r="T372" s="72">
        <v>6814998</v>
      </c>
      <c r="U372" s="72" t="s">
        <v>110</v>
      </c>
      <c r="V372" s="70" t="s">
        <v>38</v>
      </c>
      <c r="W372" s="75" t="s">
        <v>1937</v>
      </c>
      <c r="X372" s="40">
        <v>313800</v>
      </c>
      <c r="Y372" s="25"/>
    </row>
    <row r="373" spans="2:25" s="10" customFormat="1" ht="172.5" customHeight="1" x14ac:dyDescent="0.25">
      <c r="B373" s="70">
        <v>364</v>
      </c>
      <c r="C373" s="70" t="s">
        <v>36</v>
      </c>
      <c r="D373" s="71" t="s">
        <v>298</v>
      </c>
      <c r="E373" s="71">
        <v>900196347</v>
      </c>
      <c r="F373" s="71">
        <v>11291325</v>
      </c>
      <c r="G373" s="71">
        <v>63563582</v>
      </c>
      <c r="H373" s="71">
        <v>25069</v>
      </c>
      <c r="I373" s="72" t="s">
        <v>37</v>
      </c>
      <c r="J373" s="72" t="s">
        <v>65</v>
      </c>
      <c r="K373" s="73" t="s">
        <v>668</v>
      </c>
      <c r="L373" s="7">
        <v>35200</v>
      </c>
      <c r="M373" s="73" t="s">
        <v>300</v>
      </c>
      <c r="N373" s="70">
        <v>1091159</v>
      </c>
      <c r="O373" s="72" t="s">
        <v>197</v>
      </c>
      <c r="P373" s="74">
        <v>43149</v>
      </c>
      <c r="Q373" s="74">
        <v>43151.341666666667</v>
      </c>
      <c r="R373" s="74">
        <v>43157.459027777775</v>
      </c>
      <c r="S373" s="72" t="s">
        <v>94</v>
      </c>
      <c r="T373" s="72">
        <v>6814998</v>
      </c>
      <c r="U373" s="72" t="s">
        <v>110</v>
      </c>
      <c r="V373" s="70" t="s">
        <v>38</v>
      </c>
      <c r="W373" s="75" t="s">
        <v>1416</v>
      </c>
      <c r="X373" s="40">
        <v>35200</v>
      </c>
      <c r="Y373" s="25"/>
    </row>
    <row r="374" spans="2:25" s="10" customFormat="1" ht="172.5" customHeight="1" x14ac:dyDescent="0.25">
      <c r="B374" s="70">
        <v>365</v>
      </c>
      <c r="C374" s="70" t="s">
        <v>36</v>
      </c>
      <c r="D374" s="71" t="s">
        <v>298</v>
      </c>
      <c r="E374" s="71">
        <v>900196347</v>
      </c>
      <c r="F374" s="71">
        <v>11291325</v>
      </c>
      <c r="G374" s="71">
        <v>63563599</v>
      </c>
      <c r="H374" s="71">
        <v>25069</v>
      </c>
      <c r="I374" s="72" t="s">
        <v>37</v>
      </c>
      <c r="J374" s="72" t="s">
        <v>65</v>
      </c>
      <c r="K374" s="73" t="s">
        <v>669</v>
      </c>
      <c r="L374" s="7">
        <v>1800</v>
      </c>
      <c r="M374" s="73" t="s">
        <v>300</v>
      </c>
      <c r="N374" s="70">
        <v>1091159</v>
      </c>
      <c r="O374" s="72" t="s">
        <v>252</v>
      </c>
      <c r="P374" s="74">
        <v>43149</v>
      </c>
      <c r="Q374" s="74">
        <v>43151.341666666667</v>
      </c>
      <c r="R374" s="74">
        <v>43157.459027777775</v>
      </c>
      <c r="S374" s="72" t="s">
        <v>94</v>
      </c>
      <c r="T374" s="72">
        <v>6814998</v>
      </c>
      <c r="U374" s="72" t="s">
        <v>110</v>
      </c>
      <c r="V374" s="70" t="s">
        <v>38</v>
      </c>
      <c r="W374" s="75" t="s">
        <v>1942</v>
      </c>
      <c r="X374" s="40">
        <v>1800</v>
      </c>
      <c r="Y374" s="25"/>
    </row>
    <row r="375" spans="2:25" s="10" customFormat="1" ht="172.5" customHeight="1" x14ac:dyDescent="0.25">
      <c r="B375" s="70">
        <v>366</v>
      </c>
      <c r="C375" s="70" t="s">
        <v>36</v>
      </c>
      <c r="D375" s="71" t="s">
        <v>298</v>
      </c>
      <c r="E375" s="71">
        <v>900196347</v>
      </c>
      <c r="F375" s="71">
        <v>11291325</v>
      </c>
      <c r="G375" s="71">
        <v>63563598</v>
      </c>
      <c r="H375" s="71">
        <v>25069</v>
      </c>
      <c r="I375" s="72" t="s">
        <v>37</v>
      </c>
      <c r="J375" s="72" t="s">
        <v>65</v>
      </c>
      <c r="K375" s="73" t="s">
        <v>670</v>
      </c>
      <c r="L375" s="7">
        <v>478400</v>
      </c>
      <c r="M375" s="73" t="s">
        <v>300</v>
      </c>
      <c r="N375" s="70">
        <v>1091159</v>
      </c>
      <c r="O375" s="72" t="s">
        <v>209</v>
      </c>
      <c r="P375" s="74">
        <v>43149</v>
      </c>
      <c r="Q375" s="74">
        <v>43151.341666666667</v>
      </c>
      <c r="R375" s="74">
        <v>43157.459027777775</v>
      </c>
      <c r="S375" s="72" t="s">
        <v>94</v>
      </c>
      <c r="T375" s="72">
        <v>6814998</v>
      </c>
      <c r="U375" s="72" t="s">
        <v>110</v>
      </c>
      <c r="V375" s="70" t="s">
        <v>38</v>
      </c>
      <c r="W375" s="75" t="s">
        <v>1417</v>
      </c>
      <c r="X375" s="40">
        <v>478400</v>
      </c>
      <c r="Y375" s="25"/>
    </row>
    <row r="376" spans="2:25" s="10" customFormat="1" ht="172.5" customHeight="1" x14ac:dyDescent="0.25">
      <c r="B376" s="70">
        <v>367</v>
      </c>
      <c r="C376" s="70" t="s">
        <v>36</v>
      </c>
      <c r="D376" s="71" t="s">
        <v>298</v>
      </c>
      <c r="E376" s="71">
        <v>900196347</v>
      </c>
      <c r="F376" s="71">
        <v>11291325</v>
      </c>
      <c r="G376" s="71">
        <v>63563568</v>
      </c>
      <c r="H376" s="71">
        <v>25069</v>
      </c>
      <c r="I376" s="72" t="s">
        <v>37</v>
      </c>
      <c r="J376" s="72" t="s">
        <v>65</v>
      </c>
      <c r="K376" s="73" t="s">
        <v>671</v>
      </c>
      <c r="L376" s="7">
        <v>18400</v>
      </c>
      <c r="M376" s="73" t="s">
        <v>300</v>
      </c>
      <c r="N376" s="70">
        <v>1091159</v>
      </c>
      <c r="O376" s="72" t="s">
        <v>253</v>
      </c>
      <c r="P376" s="74">
        <v>43149</v>
      </c>
      <c r="Q376" s="74">
        <v>43151.341666666667</v>
      </c>
      <c r="R376" s="74">
        <v>43157.459027777775</v>
      </c>
      <c r="S376" s="72" t="s">
        <v>94</v>
      </c>
      <c r="T376" s="72">
        <v>6814998</v>
      </c>
      <c r="U376" s="72" t="s">
        <v>110</v>
      </c>
      <c r="V376" s="70" t="s">
        <v>38</v>
      </c>
      <c r="W376" s="75" t="s">
        <v>1788</v>
      </c>
      <c r="X376" s="40">
        <v>18400</v>
      </c>
      <c r="Y376" s="25"/>
    </row>
    <row r="377" spans="2:25" s="10" customFormat="1" ht="172.5" customHeight="1" x14ac:dyDescent="0.25">
      <c r="B377" s="70">
        <v>368</v>
      </c>
      <c r="C377" s="70" t="s">
        <v>36</v>
      </c>
      <c r="D377" s="71" t="s">
        <v>298</v>
      </c>
      <c r="E377" s="71">
        <v>900196347</v>
      </c>
      <c r="F377" s="71">
        <v>11291325</v>
      </c>
      <c r="G377" s="71">
        <v>63563571</v>
      </c>
      <c r="H377" s="71">
        <v>25069</v>
      </c>
      <c r="I377" s="72" t="s">
        <v>37</v>
      </c>
      <c r="J377" s="72" t="s">
        <v>65</v>
      </c>
      <c r="K377" s="73" t="s">
        <v>672</v>
      </c>
      <c r="L377" s="7">
        <v>4400</v>
      </c>
      <c r="M377" s="73" t="s">
        <v>300</v>
      </c>
      <c r="N377" s="70">
        <v>1091159</v>
      </c>
      <c r="O377" s="72" t="s">
        <v>227</v>
      </c>
      <c r="P377" s="74">
        <v>43149</v>
      </c>
      <c r="Q377" s="74">
        <v>43151.341666666667</v>
      </c>
      <c r="R377" s="74">
        <v>43157.459027777775</v>
      </c>
      <c r="S377" s="72" t="s">
        <v>94</v>
      </c>
      <c r="T377" s="72">
        <v>6814998</v>
      </c>
      <c r="U377" s="72" t="s">
        <v>110</v>
      </c>
      <c r="V377" s="70" t="s">
        <v>38</v>
      </c>
      <c r="W377" s="75" t="s">
        <v>1418</v>
      </c>
      <c r="X377" s="40">
        <v>4400</v>
      </c>
      <c r="Y377" s="25"/>
    </row>
    <row r="378" spans="2:25" s="10" customFormat="1" ht="172.5" customHeight="1" x14ac:dyDescent="0.25">
      <c r="B378" s="70">
        <v>369</v>
      </c>
      <c r="C378" s="70" t="s">
        <v>36</v>
      </c>
      <c r="D378" s="71" t="s">
        <v>298</v>
      </c>
      <c r="E378" s="71">
        <v>900196347</v>
      </c>
      <c r="F378" s="71">
        <v>11291325</v>
      </c>
      <c r="G378" s="71">
        <v>63563578</v>
      </c>
      <c r="H378" s="71">
        <v>25069</v>
      </c>
      <c r="I378" s="72" t="s">
        <v>37</v>
      </c>
      <c r="J378" s="72" t="s">
        <v>65</v>
      </c>
      <c r="K378" s="73" t="s">
        <v>673</v>
      </c>
      <c r="L378" s="7">
        <v>10400</v>
      </c>
      <c r="M378" s="73" t="s">
        <v>300</v>
      </c>
      <c r="N378" s="70">
        <v>1091159</v>
      </c>
      <c r="O378" s="72" t="s">
        <v>161</v>
      </c>
      <c r="P378" s="74">
        <v>43149</v>
      </c>
      <c r="Q378" s="74">
        <v>43151.341666666667</v>
      </c>
      <c r="R378" s="74">
        <v>43157.459027777775</v>
      </c>
      <c r="S378" s="72" t="s">
        <v>94</v>
      </c>
      <c r="T378" s="72">
        <v>6814998</v>
      </c>
      <c r="U378" s="72" t="s">
        <v>110</v>
      </c>
      <c r="V378" s="70" t="s">
        <v>38</v>
      </c>
      <c r="W378" s="75" t="s">
        <v>1419</v>
      </c>
      <c r="X378" s="40">
        <v>10400</v>
      </c>
      <c r="Y378" s="25"/>
    </row>
    <row r="379" spans="2:25" s="10" customFormat="1" ht="172.5" customHeight="1" x14ac:dyDescent="0.25">
      <c r="B379" s="70">
        <v>370</v>
      </c>
      <c r="C379" s="70" t="s">
        <v>36</v>
      </c>
      <c r="D379" s="71" t="s">
        <v>298</v>
      </c>
      <c r="E379" s="71">
        <v>900196347</v>
      </c>
      <c r="F379" s="71">
        <v>11291325</v>
      </c>
      <c r="G379" s="71">
        <v>63563602</v>
      </c>
      <c r="H379" s="71">
        <v>25069</v>
      </c>
      <c r="I379" s="72" t="s">
        <v>37</v>
      </c>
      <c r="J379" s="72" t="s">
        <v>65</v>
      </c>
      <c r="K379" s="73" t="s">
        <v>674</v>
      </c>
      <c r="L379" s="7">
        <v>1723200</v>
      </c>
      <c r="M379" s="73" t="s">
        <v>300</v>
      </c>
      <c r="N379" s="70">
        <v>1091159</v>
      </c>
      <c r="O379" s="72" t="s">
        <v>145</v>
      </c>
      <c r="P379" s="74">
        <v>43149</v>
      </c>
      <c r="Q379" s="74">
        <v>43151.341666666667</v>
      </c>
      <c r="R379" s="74">
        <v>43157.459027777775</v>
      </c>
      <c r="S379" s="72" t="s">
        <v>94</v>
      </c>
      <c r="T379" s="72">
        <v>6814998</v>
      </c>
      <c r="U379" s="72" t="s">
        <v>110</v>
      </c>
      <c r="V379" s="70" t="s">
        <v>38</v>
      </c>
      <c r="W379" s="75" t="s">
        <v>1420</v>
      </c>
      <c r="X379" s="40">
        <v>1723200</v>
      </c>
      <c r="Y379" s="25"/>
    </row>
    <row r="380" spans="2:25" s="10" customFormat="1" ht="172.5" customHeight="1" x14ac:dyDescent="0.25">
      <c r="B380" s="70">
        <v>371</v>
      </c>
      <c r="C380" s="70" t="s">
        <v>36</v>
      </c>
      <c r="D380" s="71" t="s">
        <v>298</v>
      </c>
      <c r="E380" s="71">
        <v>900196347</v>
      </c>
      <c r="F380" s="71">
        <v>11291325</v>
      </c>
      <c r="G380" s="71">
        <v>63563560</v>
      </c>
      <c r="H380" s="71">
        <v>25069</v>
      </c>
      <c r="I380" s="72" t="s">
        <v>37</v>
      </c>
      <c r="J380" s="72" t="s">
        <v>65</v>
      </c>
      <c r="K380" s="73" t="s">
        <v>675</v>
      </c>
      <c r="L380" s="7">
        <v>64386</v>
      </c>
      <c r="M380" s="73" t="s">
        <v>300</v>
      </c>
      <c r="N380" s="70">
        <v>1091159</v>
      </c>
      <c r="O380" s="72" t="s">
        <v>250</v>
      </c>
      <c r="P380" s="74">
        <v>43149</v>
      </c>
      <c r="Q380" s="74">
        <v>43151.341666666667</v>
      </c>
      <c r="R380" s="74">
        <v>43157.459027777775</v>
      </c>
      <c r="S380" s="72" t="s">
        <v>94</v>
      </c>
      <c r="T380" s="72">
        <v>6814998</v>
      </c>
      <c r="U380" s="72" t="s">
        <v>110</v>
      </c>
      <c r="V380" s="70" t="s">
        <v>38</v>
      </c>
      <c r="W380" s="75" t="s">
        <v>1421</v>
      </c>
      <c r="X380" s="40">
        <v>64386</v>
      </c>
      <c r="Y380" s="25"/>
    </row>
    <row r="381" spans="2:25" s="10" customFormat="1" ht="172.5" customHeight="1" x14ac:dyDescent="0.25">
      <c r="B381" s="70">
        <v>372</v>
      </c>
      <c r="C381" s="70" t="s">
        <v>36</v>
      </c>
      <c r="D381" s="71" t="s">
        <v>298</v>
      </c>
      <c r="E381" s="71">
        <v>900196347</v>
      </c>
      <c r="F381" s="71">
        <v>11291325</v>
      </c>
      <c r="G381" s="71">
        <v>63563595</v>
      </c>
      <c r="H381" s="71">
        <v>25069</v>
      </c>
      <c r="I381" s="72" t="s">
        <v>37</v>
      </c>
      <c r="J381" s="72" t="s">
        <v>65</v>
      </c>
      <c r="K381" s="73" t="s">
        <v>676</v>
      </c>
      <c r="L381" s="7">
        <v>57000</v>
      </c>
      <c r="M381" s="73" t="s">
        <v>300</v>
      </c>
      <c r="N381" s="70">
        <v>1091159</v>
      </c>
      <c r="O381" s="72" t="s">
        <v>144</v>
      </c>
      <c r="P381" s="74">
        <v>43149</v>
      </c>
      <c r="Q381" s="74">
        <v>43151.341666666667</v>
      </c>
      <c r="R381" s="74">
        <v>43157.459027777775</v>
      </c>
      <c r="S381" s="72" t="s">
        <v>94</v>
      </c>
      <c r="T381" s="72">
        <v>6814998</v>
      </c>
      <c r="U381" s="72" t="s">
        <v>110</v>
      </c>
      <c r="V381" s="70" t="s">
        <v>38</v>
      </c>
      <c r="W381" s="75" t="s">
        <v>1422</v>
      </c>
      <c r="X381" s="40">
        <v>57000</v>
      </c>
      <c r="Y381" s="25"/>
    </row>
    <row r="382" spans="2:25" s="10" customFormat="1" ht="172.5" customHeight="1" x14ac:dyDescent="0.25">
      <c r="B382" s="70">
        <v>373</v>
      </c>
      <c r="C382" s="70" t="s">
        <v>36</v>
      </c>
      <c r="D382" s="71" t="s">
        <v>298</v>
      </c>
      <c r="E382" s="71">
        <v>900196347</v>
      </c>
      <c r="F382" s="71">
        <v>11291325</v>
      </c>
      <c r="G382" s="71">
        <v>63563606</v>
      </c>
      <c r="H382" s="71">
        <v>25069</v>
      </c>
      <c r="I382" s="72" t="s">
        <v>37</v>
      </c>
      <c r="J382" s="72" t="s">
        <v>65</v>
      </c>
      <c r="K382" s="73" t="s">
        <v>677</v>
      </c>
      <c r="L382" s="7">
        <v>190100</v>
      </c>
      <c r="M382" s="73" t="s">
        <v>300</v>
      </c>
      <c r="N382" s="70">
        <v>1091159</v>
      </c>
      <c r="O382" s="72" t="s">
        <v>86</v>
      </c>
      <c r="P382" s="74">
        <v>43149</v>
      </c>
      <c r="Q382" s="74">
        <v>43151.341666666667</v>
      </c>
      <c r="R382" s="74">
        <v>43157.459027777775</v>
      </c>
      <c r="S382" s="72" t="s">
        <v>94</v>
      </c>
      <c r="T382" s="72">
        <v>6814998</v>
      </c>
      <c r="U382" s="72" t="s">
        <v>110</v>
      </c>
      <c r="V382" s="70" t="s">
        <v>38</v>
      </c>
      <c r="W382" s="75" t="s">
        <v>1423</v>
      </c>
      <c r="X382" s="40">
        <v>190100</v>
      </c>
      <c r="Y382" s="25"/>
    </row>
    <row r="383" spans="2:25" s="10" customFormat="1" ht="172.5" customHeight="1" x14ac:dyDescent="0.25">
      <c r="B383" s="70">
        <v>374</v>
      </c>
      <c r="C383" s="70" t="s">
        <v>36</v>
      </c>
      <c r="D383" s="71" t="s">
        <v>298</v>
      </c>
      <c r="E383" s="71">
        <v>900196347</v>
      </c>
      <c r="F383" s="71">
        <v>11291325</v>
      </c>
      <c r="G383" s="71">
        <v>63563609</v>
      </c>
      <c r="H383" s="71">
        <v>25069</v>
      </c>
      <c r="I383" s="72" t="s">
        <v>37</v>
      </c>
      <c r="J383" s="72" t="s">
        <v>65</v>
      </c>
      <c r="K383" s="73" t="s">
        <v>678</v>
      </c>
      <c r="L383" s="7">
        <v>198800</v>
      </c>
      <c r="M383" s="73" t="s">
        <v>300</v>
      </c>
      <c r="N383" s="70">
        <v>1091159</v>
      </c>
      <c r="O383" s="72" t="s">
        <v>189</v>
      </c>
      <c r="P383" s="74">
        <v>43149</v>
      </c>
      <c r="Q383" s="74">
        <v>43151.341666666667</v>
      </c>
      <c r="R383" s="74">
        <v>43157.459027777775</v>
      </c>
      <c r="S383" s="72" t="s">
        <v>94</v>
      </c>
      <c r="T383" s="72">
        <v>6814998</v>
      </c>
      <c r="U383" s="72" t="s">
        <v>110</v>
      </c>
      <c r="V383" s="70" t="s">
        <v>38</v>
      </c>
      <c r="W383" s="75" t="s">
        <v>1790</v>
      </c>
      <c r="X383" s="40">
        <v>149100</v>
      </c>
      <c r="Y383" s="25"/>
    </row>
    <row r="384" spans="2:25" s="10" customFormat="1" ht="172.5" customHeight="1" x14ac:dyDescent="0.25">
      <c r="B384" s="70">
        <v>375</v>
      </c>
      <c r="C384" s="70" t="s">
        <v>36</v>
      </c>
      <c r="D384" s="71" t="s">
        <v>298</v>
      </c>
      <c r="E384" s="71">
        <v>900196347</v>
      </c>
      <c r="F384" s="71">
        <v>11291325</v>
      </c>
      <c r="G384" s="71">
        <v>63563607</v>
      </c>
      <c r="H384" s="71">
        <v>25069</v>
      </c>
      <c r="I384" s="72" t="s">
        <v>37</v>
      </c>
      <c r="J384" s="72" t="s">
        <v>65</v>
      </c>
      <c r="K384" s="73" t="s">
        <v>679</v>
      </c>
      <c r="L384" s="7">
        <v>90900</v>
      </c>
      <c r="M384" s="73" t="s">
        <v>300</v>
      </c>
      <c r="N384" s="70">
        <v>1091159</v>
      </c>
      <c r="O384" s="72" t="s">
        <v>87</v>
      </c>
      <c r="P384" s="74">
        <v>43149</v>
      </c>
      <c r="Q384" s="74">
        <v>43151.341666666667</v>
      </c>
      <c r="R384" s="74">
        <v>43157.459027777775</v>
      </c>
      <c r="S384" s="72" t="s">
        <v>94</v>
      </c>
      <c r="T384" s="72">
        <v>6814998</v>
      </c>
      <c r="U384" s="72" t="s">
        <v>110</v>
      </c>
      <c r="V384" s="70" t="s">
        <v>38</v>
      </c>
      <c r="W384" s="75" t="s">
        <v>1424</v>
      </c>
      <c r="X384" s="40">
        <v>90900</v>
      </c>
      <c r="Y384" s="25"/>
    </row>
    <row r="385" spans="2:25" s="10" customFormat="1" ht="172.5" customHeight="1" x14ac:dyDescent="0.25">
      <c r="B385" s="70">
        <v>376</v>
      </c>
      <c r="C385" s="70" t="s">
        <v>36</v>
      </c>
      <c r="D385" s="71" t="s">
        <v>298</v>
      </c>
      <c r="E385" s="71">
        <v>900196347</v>
      </c>
      <c r="F385" s="71">
        <v>11291325</v>
      </c>
      <c r="G385" s="71">
        <v>63563611</v>
      </c>
      <c r="H385" s="71">
        <v>25069</v>
      </c>
      <c r="I385" s="72" t="s">
        <v>37</v>
      </c>
      <c r="J385" s="72" t="s">
        <v>65</v>
      </c>
      <c r="K385" s="73" t="s">
        <v>680</v>
      </c>
      <c r="L385" s="7">
        <v>549500</v>
      </c>
      <c r="M385" s="73" t="s">
        <v>300</v>
      </c>
      <c r="N385" s="70">
        <v>1091159</v>
      </c>
      <c r="O385" s="72" t="s">
        <v>210</v>
      </c>
      <c r="P385" s="74">
        <v>43149</v>
      </c>
      <c r="Q385" s="74">
        <v>43151.341666666667</v>
      </c>
      <c r="R385" s="74">
        <v>43157.459027777775</v>
      </c>
      <c r="S385" s="72" t="s">
        <v>94</v>
      </c>
      <c r="T385" s="72">
        <v>6814998</v>
      </c>
      <c r="U385" s="72" t="s">
        <v>110</v>
      </c>
      <c r="V385" s="70" t="s">
        <v>38</v>
      </c>
      <c r="W385" s="75" t="s">
        <v>1425</v>
      </c>
      <c r="X385" s="40">
        <v>549500</v>
      </c>
      <c r="Y385" s="25"/>
    </row>
    <row r="386" spans="2:25" s="10" customFormat="1" ht="172.5" customHeight="1" x14ac:dyDescent="0.25">
      <c r="B386" s="70">
        <v>377</v>
      </c>
      <c r="C386" s="70" t="s">
        <v>36</v>
      </c>
      <c r="D386" s="71" t="s">
        <v>298</v>
      </c>
      <c r="E386" s="71">
        <v>900196347</v>
      </c>
      <c r="F386" s="71">
        <v>11291325</v>
      </c>
      <c r="G386" s="71">
        <v>63563592</v>
      </c>
      <c r="H386" s="71">
        <v>25069</v>
      </c>
      <c r="I386" s="72" t="s">
        <v>37</v>
      </c>
      <c r="J386" s="72" t="s">
        <v>65</v>
      </c>
      <c r="K386" s="73" t="s">
        <v>681</v>
      </c>
      <c r="L386" s="7">
        <v>13888</v>
      </c>
      <c r="M386" s="73" t="s">
        <v>300</v>
      </c>
      <c r="N386" s="70">
        <v>1091159</v>
      </c>
      <c r="O386" s="72" t="s">
        <v>211</v>
      </c>
      <c r="P386" s="74">
        <v>43149</v>
      </c>
      <c r="Q386" s="74">
        <v>43151.341666666667</v>
      </c>
      <c r="R386" s="74">
        <v>43157.459027777775</v>
      </c>
      <c r="S386" s="72" t="s">
        <v>94</v>
      </c>
      <c r="T386" s="72">
        <v>6814998</v>
      </c>
      <c r="U386" s="72" t="s">
        <v>110</v>
      </c>
      <c r="V386" s="70" t="s">
        <v>38</v>
      </c>
      <c r="W386" s="75" t="s">
        <v>1426</v>
      </c>
      <c r="X386" s="40">
        <v>13888</v>
      </c>
      <c r="Y386" s="25"/>
    </row>
    <row r="387" spans="2:25" s="10" customFormat="1" ht="172.5" customHeight="1" x14ac:dyDescent="0.25">
      <c r="B387" s="70">
        <v>378</v>
      </c>
      <c r="C387" s="70" t="s">
        <v>36</v>
      </c>
      <c r="D387" s="71" t="s">
        <v>298</v>
      </c>
      <c r="E387" s="71">
        <v>900196347</v>
      </c>
      <c r="F387" s="71">
        <v>11291325</v>
      </c>
      <c r="G387" s="71">
        <v>63563589</v>
      </c>
      <c r="H387" s="71">
        <v>25069</v>
      </c>
      <c r="I387" s="72" t="s">
        <v>37</v>
      </c>
      <c r="J387" s="72" t="s">
        <v>65</v>
      </c>
      <c r="K387" s="73" t="s">
        <v>682</v>
      </c>
      <c r="L387" s="7">
        <v>30700</v>
      </c>
      <c r="M387" s="73" t="s">
        <v>300</v>
      </c>
      <c r="N387" s="70">
        <v>1091159</v>
      </c>
      <c r="O387" s="72" t="s">
        <v>143</v>
      </c>
      <c r="P387" s="74">
        <v>43149</v>
      </c>
      <c r="Q387" s="74">
        <v>43151.341666666667</v>
      </c>
      <c r="R387" s="74">
        <v>43157.459027777775</v>
      </c>
      <c r="S387" s="72" t="s">
        <v>94</v>
      </c>
      <c r="T387" s="72">
        <v>6814998</v>
      </c>
      <c r="U387" s="72" t="s">
        <v>110</v>
      </c>
      <c r="V387" s="70" t="s">
        <v>38</v>
      </c>
      <c r="W387" s="75" t="s">
        <v>1427</v>
      </c>
      <c r="X387" s="40">
        <v>30700</v>
      </c>
      <c r="Y387" s="25"/>
    </row>
    <row r="388" spans="2:25" s="10" customFormat="1" ht="172.5" customHeight="1" x14ac:dyDescent="0.25">
      <c r="B388" s="70">
        <v>379</v>
      </c>
      <c r="C388" s="70" t="s">
        <v>36</v>
      </c>
      <c r="D388" s="71" t="s">
        <v>298</v>
      </c>
      <c r="E388" s="71">
        <v>900196347</v>
      </c>
      <c r="F388" s="71">
        <v>11291325</v>
      </c>
      <c r="G388" s="71">
        <v>63563586</v>
      </c>
      <c r="H388" s="71">
        <v>25069</v>
      </c>
      <c r="I388" s="72" t="s">
        <v>37</v>
      </c>
      <c r="J388" s="72" t="s">
        <v>65</v>
      </c>
      <c r="K388" s="73" t="s">
        <v>683</v>
      </c>
      <c r="L388" s="7">
        <v>19576</v>
      </c>
      <c r="M388" s="73" t="s">
        <v>300</v>
      </c>
      <c r="N388" s="70">
        <v>1091159</v>
      </c>
      <c r="O388" s="72" t="s">
        <v>212</v>
      </c>
      <c r="P388" s="74">
        <v>43149</v>
      </c>
      <c r="Q388" s="74">
        <v>43151.341666666667</v>
      </c>
      <c r="R388" s="74">
        <v>43157.459027777775</v>
      </c>
      <c r="S388" s="72" t="s">
        <v>94</v>
      </c>
      <c r="T388" s="72">
        <v>6814998</v>
      </c>
      <c r="U388" s="72" t="s">
        <v>110</v>
      </c>
      <c r="V388" s="70" t="s">
        <v>38</v>
      </c>
      <c r="W388" s="75" t="s">
        <v>1428</v>
      </c>
      <c r="X388" s="40">
        <v>19576</v>
      </c>
      <c r="Y388" s="25"/>
    </row>
    <row r="389" spans="2:25" s="10" customFormat="1" ht="172.5" customHeight="1" x14ac:dyDescent="0.25">
      <c r="B389" s="70">
        <v>380</v>
      </c>
      <c r="C389" s="70" t="s">
        <v>36</v>
      </c>
      <c r="D389" s="71" t="s">
        <v>298</v>
      </c>
      <c r="E389" s="71">
        <v>900196347</v>
      </c>
      <c r="F389" s="71">
        <v>11291325</v>
      </c>
      <c r="G389" s="71">
        <v>63563594</v>
      </c>
      <c r="H389" s="71">
        <v>25069</v>
      </c>
      <c r="I389" s="72" t="s">
        <v>37</v>
      </c>
      <c r="J389" s="72" t="s">
        <v>65</v>
      </c>
      <c r="K389" s="73" t="s">
        <v>684</v>
      </c>
      <c r="L389" s="7">
        <v>44000</v>
      </c>
      <c r="M389" s="73" t="s">
        <v>300</v>
      </c>
      <c r="N389" s="70">
        <v>1091159</v>
      </c>
      <c r="O389" s="72" t="s">
        <v>144</v>
      </c>
      <c r="P389" s="74">
        <v>43149</v>
      </c>
      <c r="Q389" s="74">
        <v>43151.341666666667</v>
      </c>
      <c r="R389" s="74">
        <v>43157.459027777775</v>
      </c>
      <c r="S389" s="72" t="s">
        <v>94</v>
      </c>
      <c r="T389" s="72">
        <v>6814998</v>
      </c>
      <c r="U389" s="72" t="s">
        <v>110</v>
      </c>
      <c r="V389" s="70" t="s">
        <v>38</v>
      </c>
      <c r="W389" s="75" t="s">
        <v>1429</v>
      </c>
      <c r="X389" s="40">
        <v>44000</v>
      </c>
      <c r="Y389" s="25"/>
    </row>
    <row r="390" spans="2:25" s="10" customFormat="1" ht="172.5" customHeight="1" x14ac:dyDescent="0.25">
      <c r="B390" s="70">
        <v>381</v>
      </c>
      <c r="C390" s="70" t="s">
        <v>36</v>
      </c>
      <c r="D390" s="71" t="s">
        <v>298</v>
      </c>
      <c r="E390" s="71">
        <v>900196347</v>
      </c>
      <c r="F390" s="71">
        <v>11291325</v>
      </c>
      <c r="G390" s="71">
        <v>63563573</v>
      </c>
      <c r="H390" s="71">
        <v>25069</v>
      </c>
      <c r="I390" s="72" t="s">
        <v>37</v>
      </c>
      <c r="J390" s="72" t="s">
        <v>65</v>
      </c>
      <c r="K390" s="73" t="s">
        <v>685</v>
      </c>
      <c r="L390" s="7">
        <v>9900</v>
      </c>
      <c r="M390" s="73" t="s">
        <v>300</v>
      </c>
      <c r="N390" s="70">
        <v>1091159</v>
      </c>
      <c r="O390" s="72" t="s">
        <v>71</v>
      </c>
      <c r="P390" s="74">
        <v>43149</v>
      </c>
      <c r="Q390" s="74">
        <v>43151.341666666667</v>
      </c>
      <c r="R390" s="74">
        <v>43157.459027777775</v>
      </c>
      <c r="S390" s="72" t="s">
        <v>94</v>
      </c>
      <c r="T390" s="72">
        <v>6814998</v>
      </c>
      <c r="U390" s="72" t="s">
        <v>110</v>
      </c>
      <c r="V390" s="70" t="s">
        <v>39</v>
      </c>
      <c r="W390" s="75" t="s">
        <v>1070</v>
      </c>
      <c r="X390" s="40">
        <v>0</v>
      </c>
      <c r="Y390" s="25"/>
    </row>
    <row r="391" spans="2:25" s="10" customFormat="1" ht="172.5" customHeight="1" x14ac:dyDescent="0.25">
      <c r="B391" s="70">
        <v>382</v>
      </c>
      <c r="C391" s="70" t="s">
        <v>36</v>
      </c>
      <c r="D391" s="71" t="s">
        <v>298</v>
      </c>
      <c r="E391" s="71">
        <v>900196347</v>
      </c>
      <c r="F391" s="71">
        <v>11291325</v>
      </c>
      <c r="G391" s="71">
        <v>63563574</v>
      </c>
      <c r="H391" s="71">
        <v>25069</v>
      </c>
      <c r="I391" s="72" t="s">
        <v>37</v>
      </c>
      <c r="J391" s="72" t="s">
        <v>65</v>
      </c>
      <c r="K391" s="73" t="s">
        <v>686</v>
      </c>
      <c r="L391" s="7">
        <v>12500</v>
      </c>
      <c r="M391" s="73" t="s">
        <v>300</v>
      </c>
      <c r="N391" s="70">
        <v>1091159</v>
      </c>
      <c r="O391" s="72" t="s">
        <v>249</v>
      </c>
      <c r="P391" s="74">
        <v>43149</v>
      </c>
      <c r="Q391" s="74">
        <v>43151.341666666667</v>
      </c>
      <c r="R391" s="74">
        <v>43157.459027777775</v>
      </c>
      <c r="S391" s="72" t="s">
        <v>94</v>
      </c>
      <c r="T391" s="72">
        <v>6814998</v>
      </c>
      <c r="U391" s="72" t="s">
        <v>110</v>
      </c>
      <c r="V391" s="70" t="s">
        <v>38</v>
      </c>
      <c r="W391" s="75" t="s">
        <v>1430</v>
      </c>
      <c r="X391" s="40">
        <v>12500</v>
      </c>
      <c r="Y391" s="25"/>
    </row>
    <row r="392" spans="2:25" s="10" customFormat="1" ht="172.5" customHeight="1" x14ac:dyDescent="0.25">
      <c r="B392" s="70">
        <v>383</v>
      </c>
      <c r="C392" s="70" t="s">
        <v>36</v>
      </c>
      <c r="D392" s="71" t="s">
        <v>298</v>
      </c>
      <c r="E392" s="71">
        <v>900196347</v>
      </c>
      <c r="F392" s="71">
        <v>11291325</v>
      </c>
      <c r="G392" s="71">
        <v>63563581</v>
      </c>
      <c r="H392" s="71">
        <v>25069</v>
      </c>
      <c r="I392" s="72" t="s">
        <v>37</v>
      </c>
      <c r="J392" s="72" t="s">
        <v>65</v>
      </c>
      <c r="K392" s="73" t="s">
        <v>687</v>
      </c>
      <c r="L392" s="7">
        <v>37000</v>
      </c>
      <c r="M392" s="73" t="s">
        <v>300</v>
      </c>
      <c r="N392" s="70">
        <v>1091159</v>
      </c>
      <c r="O392" s="72" t="s">
        <v>199</v>
      </c>
      <c r="P392" s="74">
        <v>43149</v>
      </c>
      <c r="Q392" s="74">
        <v>43151.341666666667</v>
      </c>
      <c r="R392" s="74">
        <v>43157.459027777775</v>
      </c>
      <c r="S392" s="72" t="s">
        <v>94</v>
      </c>
      <c r="T392" s="72">
        <v>6814998</v>
      </c>
      <c r="U392" s="72" t="s">
        <v>110</v>
      </c>
      <c r="V392" s="70" t="s">
        <v>38</v>
      </c>
      <c r="W392" s="75" t="s">
        <v>1431</v>
      </c>
      <c r="X392" s="40">
        <v>37000</v>
      </c>
      <c r="Y392" s="25"/>
    </row>
    <row r="393" spans="2:25" s="10" customFormat="1" ht="172.5" customHeight="1" x14ac:dyDescent="0.25">
      <c r="B393" s="70">
        <v>384</v>
      </c>
      <c r="C393" s="70" t="s">
        <v>36</v>
      </c>
      <c r="D393" s="71" t="s">
        <v>298</v>
      </c>
      <c r="E393" s="71">
        <v>900196347</v>
      </c>
      <c r="F393" s="71">
        <v>11291325</v>
      </c>
      <c r="G393" s="71">
        <v>63563580</v>
      </c>
      <c r="H393" s="71">
        <v>25069</v>
      </c>
      <c r="I393" s="72" t="s">
        <v>37</v>
      </c>
      <c r="J393" s="72" t="s">
        <v>65</v>
      </c>
      <c r="K393" s="73" t="s">
        <v>688</v>
      </c>
      <c r="L393" s="7">
        <v>31500</v>
      </c>
      <c r="M393" s="73" t="s">
        <v>300</v>
      </c>
      <c r="N393" s="70">
        <v>1091159</v>
      </c>
      <c r="O393" s="72" t="s">
        <v>140</v>
      </c>
      <c r="P393" s="74">
        <v>43149</v>
      </c>
      <c r="Q393" s="74">
        <v>43151.341666666667</v>
      </c>
      <c r="R393" s="74">
        <v>43157.459027777775</v>
      </c>
      <c r="S393" s="72" t="s">
        <v>94</v>
      </c>
      <c r="T393" s="72">
        <v>6814998</v>
      </c>
      <c r="U393" s="72" t="s">
        <v>110</v>
      </c>
      <c r="V393" s="70" t="s">
        <v>38</v>
      </c>
      <c r="W393" s="75" t="s">
        <v>1432</v>
      </c>
      <c r="X393" s="40">
        <v>31500</v>
      </c>
      <c r="Y393" s="25"/>
    </row>
    <row r="394" spans="2:25" s="10" customFormat="1" ht="172.5" customHeight="1" x14ac:dyDescent="0.25">
      <c r="B394" s="70">
        <v>385</v>
      </c>
      <c r="C394" s="70" t="s">
        <v>36</v>
      </c>
      <c r="D394" s="71" t="s">
        <v>298</v>
      </c>
      <c r="E394" s="71">
        <v>900196347</v>
      </c>
      <c r="F394" s="71">
        <v>11291325</v>
      </c>
      <c r="G394" s="71">
        <v>63563575</v>
      </c>
      <c r="H394" s="71">
        <v>25069</v>
      </c>
      <c r="I394" s="72" t="s">
        <v>37</v>
      </c>
      <c r="J394" s="72" t="s">
        <v>65</v>
      </c>
      <c r="K394" s="73" t="s">
        <v>689</v>
      </c>
      <c r="L394" s="7">
        <v>21600</v>
      </c>
      <c r="M394" s="73" t="s">
        <v>300</v>
      </c>
      <c r="N394" s="70">
        <v>1091159</v>
      </c>
      <c r="O394" s="72" t="s">
        <v>135</v>
      </c>
      <c r="P394" s="74">
        <v>43149</v>
      </c>
      <c r="Q394" s="74">
        <v>43151.341666666667</v>
      </c>
      <c r="R394" s="74">
        <v>43157.459027777775</v>
      </c>
      <c r="S394" s="72" t="s">
        <v>94</v>
      </c>
      <c r="T394" s="72">
        <v>6814998</v>
      </c>
      <c r="U394" s="72" t="s">
        <v>110</v>
      </c>
      <c r="V394" s="70" t="s">
        <v>38</v>
      </c>
      <c r="W394" s="75" t="s">
        <v>1433</v>
      </c>
      <c r="X394" s="40">
        <v>21600</v>
      </c>
      <c r="Y394" s="25"/>
    </row>
    <row r="395" spans="2:25" s="10" customFormat="1" ht="172.5" customHeight="1" x14ac:dyDescent="0.25">
      <c r="B395" s="70">
        <v>386</v>
      </c>
      <c r="C395" s="70" t="s">
        <v>36</v>
      </c>
      <c r="D395" s="71" t="s">
        <v>298</v>
      </c>
      <c r="E395" s="71">
        <v>900196347</v>
      </c>
      <c r="F395" s="71">
        <v>11291325</v>
      </c>
      <c r="G395" s="71">
        <v>63563597</v>
      </c>
      <c r="H395" s="71">
        <v>25069</v>
      </c>
      <c r="I395" s="72" t="s">
        <v>37</v>
      </c>
      <c r="J395" s="72" t="s">
        <v>65</v>
      </c>
      <c r="K395" s="73" t="s">
        <v>690</v>
      </c>
      <c r="L395" s="7">
        <v>435900</v>
      </c>
      <c r="M395" s="73" t="s">
        <v>300</v>
      </c>
      <c r="N395" s="70">
        <v>1091159</v>
      </c>
      <c r="O395" s="72" t="s">
        <v>150</v>
      </c>
      <c r="P395" s="74">
        <v>43149</v>
      </c>
      <c r="Q395" s="74">
        <v>43151.341666666667</v>
      </c>
      <c r="R395" s="74">
        <v>43157.459027777775</v>
      </c>
      <c r="S395" s="72" t="s">
        <v>94</v>
      </c>
      <c r="T395" s="72">
        <v>6814998</v>
      </c>
      <c r="U395" s="72" t="s">
        <v>110</v>
      </c>
      <c r="V395" s="70" t="s">
        <v>38</v>
      </c>
      <c r="W395" s="75" t="s">
        <v>1434</v>
      </c>
      <c r="X395" s="40">
        <v>435900</v>
      </c>
      <c r="Y395" s="25"/>
    </row>
    <row r="396" spans="2:25" s="10" customFormat="1" ht="172.5" customHeight="1" x14ac:dyDescent="0.25">
      <c r="B396" s="70">
        <v>387</v>
      </c>
      <c r="C396" s="70" t="s">
        <v>36</v>
      </c>
      <c r="D396" s="71" t="s">
        <v>298</v>
      </c>
      <c r="E396" s="71">
        <v>900196347</v>
      </c>
      <c r="F396" s="71">
        <v>11291325</v>
      </c>
      <c r="G396" s="71">
        <v>63563590</v>
      </c>
      <c r="H396" s="71">
        <v>25069</v>
      </c>
      <c r="I396" s="72" t="s">
        <v>37</v>
      </c>
      <c r="J396" s="72" t="s">
        <v>65</v>
      </c>
      <c r="K396" s="73" t="s">
        <v>691</v>
      </c>
      <c r="L396" s="7">
        <v>67520</v>
      </c>
      <c r="M396" s="73" t="s">
        <v>300</v>
      </c>
      <c r="N396" s="70">
        <v>1091159</v>
      </c>
      <c r="O396" s="72" t="s">
        <v>213</v>
      </c>
      <c r="P396" s="74">
        <v>43149</v>
      </c>
      <c r="Q396" s="74">
        <v>43151.341666666667</v>
      </c>
      <c r="R396" s="74">
        <v>43157.459027777775</v>
      </c>
      <c r="S396" s="72" t="s">
        <v>94</v>
      </c>
      <c r="T396" s="72">
        <v>6814998</v>
      </c>
      <c r="U396" s="72" t="s">
        <v>110</v>
      </c>
      <c r="V396" s="70" t="s">
        <v>38</v>
      </c>
      <c r="W396" s="75" t="s">
        <v>1435</v>
      </c>
      <c r="X396" s="40">
        <v>67520</v>
      </c>
      <c r="Y396" s="25"/>
    </row>
    <row r="397" spans="2:25" s="10" customFormat="1" ht="172.5" customHeight="1" x14ac:dyDescent="0.25">
      <c r="B397" s="70">
        <v>388</v>
      </c>
      <c r="C397" s="70" t="s">
        <v>36</v>
      </c>
      <c r="D397" s="71" t="s">
        <v>298</v>
      </c>
      <c r="E397" s="71">
        <v>900196347</v>
      </c>
      <c r="F397" s="71">
        <v>11291325</v>
      </c>
      <c r="G397" s="71">
        <v>63563562</v>
      </c>
      <c r="H397" s="71">
        <v>25069</v>
      </c>
      <c r="I397" s="72" t="s">
        <v>37</v>
      </c>
      <c r="J397" s="72" t="s">
        <v>65</v>
      </c>
      <c r="K397" s="73" t="s">
        <v>692</v>
      </c>
      <c r="L397" s="7">
        <v>8580</v>
      </c>
      <c r="M397" s="73" t="s">
        <v>300</v>
      </c>
      <c r="N397" s="70">
        <v>1091159</v>
      </c>
      <c r="O397" s="72" t="s">
        <v>244</v>
      </c>
      <c r="P397" s="74">
        <v>43149</v>
      </c>
      <c r="Q397" s="74">
        <v>43151.341666666667</v>
      </c>
      <c r="R397" s="74">
        <v>43157.459027777775</v>
      </c>
      <c r="S397" s="72" t="s">
        <v>94</v>
      </c>
      <c r="T397" s="72">
        <v>6814998</v>
      </c>
      <c r="U397" s="72" t="s">
        <v>110</v>
      </c>
      <c r="V397" s="70" t="s">
        <v>38</v>
      </c>
      <c r="W397" s="75" t="s">
        <v>1436</v>
      </c>
      <c r="X397" s="40">
        <v>8580</v>
      </c>
      <c r="Y397" s="25"/>
    </row>
    <row r="398" spans="2:25" s="10" customFormat="1" ht="172.5" customHeight="1" x14ac:dyDescent="0.25">
      <c r="B398" s="70">
        <v>389</v>
      </c>
      <c r="C398" s="70" t="s">
        <v>36</v>
      </c>
      <c r="D398" s="71" t="s">
        <v>298</v>
      </c>
      <c r="E398" s="71">
        <v>900196347</v>
      </c>
      <c r="F398" s="71">
        <v>11291325</v>
      </c>
      <c r="G398" s="71">
        <v>63563564</v>
      </c>
      <c r="H398" s="71">
        <v>25069</v>
      </c>
      <c r="I398" s="72" t="s">
        <v>37</v>
      </c>
      <c r="J398" s="72" t="s">
        <v>65</v>
      </c>
      <c r="K398" s="73" t="s">
        <v>693</v>
      </c>
      <c r="L398" s="7">
        <v>10800</v>
      </c>
      <c r="M398" s="73" t="s">
        <v>300</v>
      </c>
      <c r="N398" s="70">
        <v>1091159</v>
      </c>
      <c r="O398" s="72" t="s">
        <v>251</v>
      </c>
      <c r="P398" s="74">
        <v>43149</v>
      </c>
      <c r="Q398" s="74">
        <v>43151.341666666667</v>
      </c>
      <c r="R398" s="74">
        <v>43157.459027777775</v>
      </c>
      <c r="S398" s="72" t="s">
        <v>94</v>
      </c>
      <c r="T398" s="72">
        <v>6814998</v>
      </c>
      <c r="U398" s="72" t="s">
        <v>110</v>
      </c>
      <c r="V398" s="70" t="s">
        <v>38</v>
      </c>
      <c r="W398" s="75" t="s">
        <v>1437</v>
      </c>
      <c r="X398" s="40">
        <v>10800</v>
      </c>
      <c r="Y398" s="25"/>
    </row>
    <row r="399" spans="2:25" s="10" customFormat="1" ht="172.5" customHeight="1" x14ac:dyDescent="0.25">
      <c r="B399" s="70">
        <v>390</v>
      </c>
      <c r="C399" s="70" t="s">
        <v>36</v>
      </c>
      <c r="D399" s="71" t="s">
        <v>298</v>
      </c>
      <c r="E399" s="71">
        <v>900196347</v>
      </c>
      <c r="F399" s="71">
        <v>10300877</v>
      </c>
      <c r="G399" s="71">
        <v>64646653</v>
      </c>
      <c r="H399" s="71">
        <v>25065</v>
      </c>
      <c r="I399" s="72" t="s">
        <v>37</v>
      </c>
      <c r="J399" s="72" t="s">
        <v>65</v>
      </c>
      <c r="K399" s="73" t="s">
        <v>694</v>
      </c>
      <c r="L399" s="7">
        <v>60800</v>
      </c>
      <c r="M399" s="73" t="s">
        <v>300</v>
      </c>
      <c r="N399" s="70">
        <v>928664</v>
      </c>
      <c r="O399" s="72" t="s">
        <v>154</v>
      </c>
      <c r="P399" s="74">
        <v>42060</v>
      </c>
      <c r="Q399" s="74">
        <v>42060.839583333334</v>
      </c>
      <c r="R399" s="74">
        <v>42061.026388888888</v>
      </c>
      <c r="S399" s="72" t="s">
        <v>93</v>
      </c>
      <c r="T399" s="72">
        <v>1002497276</v>
      </c>
      <c r="U399" s="72" t="s">
        <v>695</v>
      </c>
      <c r="V399" s="70" t="s">
        <v>38</v>
      </c>
      <c r="W399" s="75" t="s">
        <v>1438</v>
      </c>
      <c r="X399" s="40">
        <v>60800</v>
      </c>
      <c r="Y399" s="25"/>
    </row>
    <row r="400" spans="2:25" s="10" customFormat="1" ht="172.5" customHeight="1" x14ac:dyDescent="0.25">
      <c r="B400" s="70">
        <v>391</v>
      </c>
      <c r="C400" s="70" t="s">
        <v>36</v>
      </c>
      <c r="D400" s="71" t="s">
        <v>298</v>
      </c>
      <c r="E400" s="71">
        <v>900196347</v>
      </c>
      <c r="F400" s="71">
        <v>10300877</v>
      </c>
      <c r="G400" s="71">
        <v>64646657</v>
      </c>
      <c r="H400" s="71">
        <v>25065</v>
      </c>
      <c r="I400" s="72" t="s">
        <v>37</v>
      </c>
      <c r="J400" s="72" t="s">
        <v>65</v>
      </c>
      <c r="K400" s="73" t="s">
        <v>696</v>
      </c>
      <c r="L400" s="7">
        <v>42300</v>
      </c>
      <c r="M400" s="73" t="s">
        <v>300</v>
      </c>
      <c r="N400" s="70" t="s">
        <v>53</v>
      </c>
      <c r="O400" s="72" t="s">
        <v>147</v>
      </c>
      <c r="P400" s="74">
        <v>42060</v>
      </c>
      <c r="Q400" s="74">
        <v>42060.839583333334</v>
      </c>
      <c r="R400" s="74">
        <v>42061.026388888888</v>
      </c>
      <c r="S400" s="72" t="s">
        <v>93</v>
      </c>
      <c r="T400" s="72">
        <v>1002497276</v>
      </c>
      <c r="U400" s="72" t="s">
        <v>695</v>
      </c>
      <c r="V400" s="70" t="s">
        <v>38</v>
      </c>
      <c r="W400" s="75" t="s">
        <v>1439</v>
      </c>
      <c r="X400" s="40">
        <v>42300</v>
      </c>
      <c r="Y400" s="25"/>
    </row>
    <row r="401" spans="2:29" s="10" customFormat="1" ht="172.5" customHeight="1" x14ac:dyDescent="0.25">
      <c r="B401" s="70">
        <v>392</v>
      </c>
      <c r="C401" s="70" t="s">
        <v>36</v>
      </c>
      <c r="D401" s="71" t="s">
        <v>298</v>
      </c>
      <c r="E401" s="71">
        <v>900196347</v>
      </c>
      <c r="F401" s="71">
        <v>10300877</v>
      </c>
      <c r="G401" s="71">
        <v>64646656</v>
      </c>
      <c r="H401" s="71">
        <v>25065</v>
      </c>
      <c r="I401" s="72" t="s">
        <v>37</v>
      </c>
      <c r="J401" s="72" t="s">
        <v>65</v>
      </c>
      <c r="K401" s="73" t="s">
        <v>697</v>
      </c>
      <c r="L401" s="7">
        <v>31800</v>
      </c>
      <c r="M401" s="73" t="s">
        <v>300</v>
      </c>
      <c r="N401" s="70" t="s">
        <v>53</v>
      </c>
      <c r="O401" s="72" t="s">
        <v>157</v>
      </c>
      <c r="P401" s="74">
        <v>42060</v>
      </c>
      <c r="Q401" s="74">
        <v>42060.839583333334</v>
      </c>
      <c r="R401" s="74">
        <v>42061.026388888888</v>
      </c>
      <c r="S401" s="72" t="s">
        <v>93</v>
      </c>
      <c r="T401" s="72">
        <v>1002497276</v>
      </c>
      <c r="U401" s="72" t="s">
        <v>695</v>
      </c>
      <c r="V401" s="70" t="s">
        <v>38</v>
      </c>
      <c r="W401" s="75" t="s">
        <v>1440</v>
      </c>
      <c r="X401" s="40">
        <v>31800</v>
      </c>
      <c r="Y401" s="25"/>
    </row>
    <row r="402" spans="2:29" s="10" customFormat="1" ht="172.5" customHeight="1" x14ac:dyDescent="0.25">
      <c r="B402" s="70">
        <v>393</v>
      </c>
      <c r="C402" s="70" t="s">
        <v>36</v>
      </c>
      <c r="D402" s="71" t="s">
        <v>298</v>
      </c>
      <c r="E402" s="71">
        <v>900196347</v>
      </c>
      <c r="F402" s="71">
        <v>10344591</v>
      </c>
      <c r="G402" s="71">
        <v>64646832</v>
      </c>
      <c r="H402" s="71">
        <v>25065</v>
      </c>
      <c r="I402" s="72" t="s">
        <v>37</v>
      </c>
      <c r="J402" s="72" t="s">
        <v>65</v>
      </c>
      <c r="K402" s="73" t="s">
        <v>698</v>
      </c>
      <c r="L402" s="7">
        <v>416</v>
      </c>
      <c r="M402" s="73" t="s">
        <v>300</v>
      </c>
      <c r="N402" s="70">
        <v>946291</v>
      </c>
      <c r="O402" s="72" t="s">
        <v>225</v>
      </c>
      <c r="P402" s="74">
        <v>42163</v>
      </c>
      <c r="Q402" s="74">
        <v>42163.52847222222</v>
      </c>
      <c r="R402" s="74">
        <v>42163.649305555555</v>
      </c>
      <c r="S402" s="72" t="s">
        <v>94</v>
      </c>
      <c r="T402" s="72">
        <v>1052962297</v>
      </c>
      <c r="U402" s="72" t="s">
        <v>111</v>
      </c>
      <c r="V402" s="70" t="s">
        <v>38</v>
      </c>
      <c r="W402" s="75" t="s">
        <v>1441</v>
      </c>
      <c r="X402" s="40">
        <v>416</v>
      </c>
      <c r="Y402" s="25"/>
    </row>
    <row r="403" spans="2:29" s="10" customFormat="1" ht="172.5" customHeight="1" x14ac:dyDescent="0.25">
      <c r="B403" s="70">
        <v>394</v>
      </c>
      <c r="C403" s="70" t="s">
        <v>36</v>
      </c>
      <c r="D403" s="71" t="s">
        <v>298</v>
      </c>
      <c r="E403" s="71">
        <v>900196347</v>
      </c>
      <c r="F403" s="71">
        <v>10344591</v>
      </c>
      <c r="G403" s="71">
        <v>64646835</v>
      </c>
      <c r="H403" s="71">
        <v>25065</v>
      </c>
      <c r="I403" s="72" t="s">
        <v>37</v>
      </c>
      <c r="J403" s="72" t="s">
        <v>65</v>
      </c>
      <c r="K403" s="73" t="s">
        <v>699</v>
      </c>
      <c r="L403" s="7">
        <v>42300</v>
      </c>
      <c r="M403" s="73" t="s">
        <v>300</v>
      </c>
      <c r="N403" s="70">
        <v>946291</v>
      </c>
      <c r="O403" s="72" t="s">
        <v>147</v>
      </c>
      <c r="P403" s="74">
        <v>42163</v>
      </c>
      <c r="Q403" s="74">
        <v>42163.52847222222</v>
      </c>
      <c r="R403" s="74">
        <v>42163.649305555555</v>
      </c>
      <c r="S403" s="72" t="s">
        <v>94</v>
      </c>
      <c r="T403" s="72">
        <v>1052962297</v>
      </c>
      <c r="U403" s="72" t="s">
        <v>111</v>
      </c>
      <c r="V403" s="70" t="s">
        <v>38</v>
      </c>
      <c r="W403" s="75" t="s">
        <v>1442</v>
      </c>
      <c r="X403" s="40">
        <v>42300</v>
      </c>
      <c r="Y403" s="25"/>
    </row>
    <row r="404" spans="2:29" s="10" customFormat="1" ht="172.5" customHeight="1" x14ac:dyDescent="0.25">
      <c r="B404" s="70">
        <v>395</v>
      </c>
      <c r="C404" s="70" t="s">
        <v>36</v>
      </c>
      <c r="D404" s="71" t="s">
        <v>298</v>
      </c>
      <c r="E404" s="71">
        <v>900196347</v>
      </c>
      <c r="F404" s="71">
        <v>10344591</v>
      </c>
      <c r="G404" s="71">
        <v>64646834</v>
      </c>
      <c r="H404" s="71">
        <v>25065</v>
      </c>
      <c r="I404" s="72" t="s">
        <v>37</v>
      </c>
      <c r="J404" s="72" t="s">
        <v>65</v>
      </c>
      <c r="K404" s="73" t="s">
        <v>700</v>
      </c>
      <c r="L404" s="7">
        <v>2700</v>
      </c>
      <c r="M404" s="73" t="s">
        <v>300</v>
      </c>
      <c r="N404" s="70">
        <v>946291</v>
      </c>
      <c r="O404" s="72" t="s">
        <v>214</v>
      </c>
      <c r="P404" s="74">
        <v>42163</v>
      </c>
      <c r="Q404" s="74">
        <v>42163.52847222222</v>
      </c>
      <c r="R404" s="74">
        <v>42163.649305555555</v>
      </c>
      <c r="S404" s="72" t="s">
        <v>94</v>
      </c>
      <c r="T404" s="72">
        <v>1052962297</v>
      </c>
      <c r="U404" s="72" t="s">
        <v>111</v>
      </c>
      <c r="V404" s="70" t="s">
        <v>46</v>
      </c>
      <c r="W404" s="75" t="s">
        <v>1865</v>
      </c>
      <c r="X404" s="40">
        <v>0</v>
      </c>
      <c r="Y404" s="39" t="s">
        <v>1803</v>
      </c>
      <c r="Z404" s="10" t="s">
        <v>1796</v>
      </c>
      <c r="AA404" s="10" t="s">
        <v>1797</v>
      </c>
      <c r="AB404" s="10" t="s">
        <v>1798</v>
      </c>
      <c r="AC404" s="10" t="s">
        <v>1799</v>
      </c>
    </row>
    <row r="405" spans="2:29" s="10" customFormat="1" ht="172.5" customHeight="1" x14ac:dyDescent="0.25">
      <c r="B405" s="70">
        <v>396</v>
      </c>
      <c r="C405" s="70" t="s">
        <v>36</v>
      </c>
      <c r="D405" s="71" t="s">
        <v>298</v>
      </c>
      <c r="E405" s="71">
        <v>900196347</v>
      </c>
      <c r="F405" s="71">
        <v>10344591</v>
      </c>
      <c r="G405" s="71">
        <v>64646833</v>
      </c>
      <c r="H405" s="71">
        <v>25065</v>
      </c>
      <c r="I405" s="72" t="s">
        <v>37</v>
      </c>
      <c r="J405" s="72" t="s">
        <v>65</v>
      </c>
      <c r="K405" s="73" t="s">
        <v>701</v>
      </c>
      <c r="L405" s="7">
        <v>2200</v>
      </c>
      <c r="M405" s="73" t="s">
        <v>300</v>
      </c>
      <c r="N405" s="70">
        <v>946291</v>
      </c>
      <c r="O405" s="72" t="s">
        <v>227</v>
      </c>
      <c r="P405" s="74">
        <v>42163</v>
      </c>
      <c r="Q405" s="74">
        <v>42163.52847222222</v>
      </c>
      <c r="R405" s="74">
        <v>42163.649305555555</v>
      </c>
      <c r="S405" s="72" t="s">
        <v>94</v>
      </c>
      <c r="T405" s="72">
        <v>1052962297</v>
      </c>
      <c r="U405" s="72" t="s">
        <v>111</v>
      </c>
      <c r="V405" s="70" t="s">
        <v>38</v>
      </c>
      <c r="W405" s="75" t="s">
        <v>1443</v>
      </c>
      <c r="X405" s="40">
        <v>2200</v>
      </c>
      <c r="Y405" s="25"/>
    </row>
    <row r="406" spans="2:29" s="10" customFormat="1" ht="172.5" customHeight="1" x14ac:dyDescent="0.25">
      <c r="B406" s="70">
        <v>397</v>
      </c>
      <c r="C406" s="70" t="s">
        <v>36</v>
      </c>
      <c r="D406" s="71" t="s">
        <v>298</v>
      </c>
      <c r="E406" s="71">
        <v>900196347</v>
      </c>
      <c r="F406" s="71">
        <v>10281032</v>
      </c>
      <c r="G406" s="71">
        <v>64647418</v>
      </c>
      <c r="H406" s="71">
        <v>25065</v>
      </c>
      <c r="I406" s="72" t="s">
        <v>37</v>
      </c>
      <c r="J406" s="72" t="s">
        <v>65</v>
      </c>
      <c r="K406" s="73" t="s">
        <v>702</v>
      </c>
      <c r="L406" s="7">
        <v>19100</v>
      </c>
      <c r="M406" s="73" t="s">
        <v>300</v>
      </c>
      <c r="N406" s="70" t="s">
        <v>54</v>
      </c>
      <c r="O406" s="72" t="s">
        <v>135</v>
      </c>
      <c r="P406" s="74">
        <v>42397</v>
      </c>
      <c r="Q406" s="74">
        <v>42397.452777777777</v>
      </c>
      <c r="R406" s="74">
        <v>42397.895833333336</v>
      </c>
      <c r="S406" s="72" t="s">
        <v>94</v>
      </c>
      <c r="T406" s="72">
        <v>33238303</v>
      </c>
      <c r="U406" s="72" t="s">
        <v>703</v>
      </c>
      <c r="V406" s="70" t="s">
        <v>38</v>
      </c>
      <c r="W406" s="75" t="s">
        <v>1444</v>
      </c>
      <c r="X406" s="40">
        <v>19100</v>
      </c>
      <c r="Y406" s="25"/>
    </row>
    <row r="407" spans="2:29" s="10" customFormat="1" ht="172.5" customHeight="1" x14ac:dyDescent="0.25">
      <c r="B407" s="70">
        <v>398</v>
      </c>
      <c r="C407" s="70" t="s">
        <v>36</v>
      </c>
      <c r="D407" s="71" t="s">
        <v>298</v>
      </c>
      <c r="E407" s="71">
        <v>900196347</v>
      </c>
      <c r="F407" s="71">
        <v>10281032</v>
      </c>
      <c r="G407" s="71">
        <v>64647431</v>
      </c>
      <c r="H407" s="71">
        <v>25065</v>
      </c>
      <c r="I407" s="72" t="s">
        <v>37</v>
      </c>
      <c r="J407" s="72" t="s">
        <v>65</v>
      </c>
      <c r="K407" s="73" t="s">
        <v>704</v>
      </c>
      <c r="L407" s="7">
        <v>43900</v>
      </c>
      <c r="M407" s="73" t="s">
        <v>300</v>
      </c>
      <c r="N407" s="70" t="s">
        <v>54</v>
      </c>
      <c r="O407" s="72" t="s">
        <v>189</v>
      </c>
      <c r="P407" s="74">
        <v>42397</v>
      </c>
      <c r="Q407" s="74">
        <v>42397.452777777777</v>
      </c>
      <c r="R407" s="74">
        <v>42397.895833333336</v>
      </c>
      <c r="S407" s="72" t="s">
        <v>94</v>
      </c>
      <c r="T407" s="72">
        <v>33238303</v>
      </c>
      <c r="U407" s="72" t="s">
        <v>703</v>
      </c>
      <c r="V407" s="70" t="s">
        <v>38</v>
      </c>
      <c r="W407" s="75" t="s">
        <v>1445</v>
      </c>
      <c r="X407" s="40">
        <v>43900</v>
      </c>
      <c r="Y407" s="25"/>
    </row>
    <row r="408" spans="2:29" s="10" customFormat="1" ht="172.5" customHeight="1" x14ac:dyDescent="0.25">
      <c r="B408" s="70">
        <v>399</v>
      </c>
      <c r="C408" s="70" t="s">
        <v>36</v>
      </c>
      <c r="D408" s="71" t="s">
        <v>298</v>
      </c>
      <c r="E408" s="71">
        <v>900196347</v>
      </c>
      <c r="F408" s="71">
        <v>10281032</v>
      </c>
      <c r="G408" s="71">
        <v>64647412</v>
      </c>
      <c r="H408" s="71">
        <v>25065</v>
      </c>
      <c r="I408" s="72" t="s">
        <v>37</v>
      </c>
      <c r="J408" s="72" t="s">
        <v>65</v>
      </c>
      <c r="K408" s="73" t="s">
        <v>705</v>
      </c>
      <c r="L408" s="7">
        <v>2700</v>
      </c>
      <c r="M408" s="73" t="s">
        <v>300</v>
      </c>
      <c r="N408" s="70" t="s">
        <v>54</v>
      </c>
      <c r="O408" s="72" t="s">
        <v>214</v>
      </c>
      <c r="P408" s="74">
        <v>42397</v>
      </c>
      <c r="Q408" s="74">
        <v>42397.452777777777</v>
      </c>
      <c r="R408" s="74">
        <v>42397.895833333336</v>
      </c>
      <c r="S408" s="72" t="s">
        <v>94</v>
      </c>
      <c r="T408" s="72">
        <v>33238303</v>
      </c>
      <c r="U408" s="72" t="s">
        <v>703</v>
      </c>
      <c r="V408" s="70" t="s">
        <v>46</v>
      </c>
      <c r="W408" s="75" t="s">
        <v>1866</v>
      </c>
      <c r="X408" s="40">
        <v>0</v>
      </c>
      <c r="Y408" s="39" t="s">
        <v>1805</v>
      </c>
      <c r="Z408" s="10" t="s">
        <v>1796</v>
      </c>
      <c r="AA408" s="10" t="s">
        <v>1797</v>
      </c>
      <c r="AB408" s="10" t="s">
        <v>1798</v>
      </c>
      <c r="AC408" s="10" t="s">
        <v>1799</v>
      </c>
    </row>
    <row r="409" spans="2:29" s="10" customFormat="1" ht="172.5" customHeight="1" x14ac:dyDescent="0.25">
      <c r="B409" s="70">
        <v>400</v>
      </c>
      <c r="C409" s="70" t="s">
        <v>36</v>
      </c>
      <c r="D409" s="71" t="s">
        <v>298</v>
      </c>
      <c r="E409" s="71">
        <v>900196347</v>
      </c>
      <c r="F409" s="71">
        <v>10281032</v>
      </c>
      <c r="G409" s="71">
        <v>64647428</v>
      </c>
      <c r="H409" s="71">
        <v>25065</v>
      </c>
      <c r="I409" s="72" t="s">
        <v>37</v>
      </c>
      <c r="J409" s="72" t="s">
        <v>65</v>
      </c>
      <c r="K409" s="73" t="s">
        <v>706</v>
      </c>
      <c r="L409" s="7">
        <v>178600</v>
      </c>
      <c r="M409" s="73" t="s">
        <v>300</v>
      </c>
      <c r="N409" s="70" t="s">
        <v>54</v>
      </c>
      <c r="O409" s="72" t="s">
        <v>215</v>
      </c>
      <c r="P409" s="74">
        <v>42397</v>
      </c>
      <c r="Q409" s="74">
        <v>42397.452777777777</v>
      </c>
      <c r="R409" s="74">
        <v>42397.895833333336</v>
      </c>
      <c r="S409" s="72" t="s">
        <v>94</v>
      </c>
      <c r="T409" s="72">
        <v>33238303</v>
      </c>
      <c r="U409" s="72" t="s">
        <v>703</v>
      </c>
      <c r="V409" s="70" t="s">
        <v>38</v>
      </c>
      <c r="W409" s="75" t="s">
        <v>1446</v>
      </c>
      <c r="X409" s="40">
        <v>178600</v>
      </c>
      <c r="Y409" s="25"/>
    </row>
    <row r="410" spans="2:29" s="10" customFormat="1" ht="172.5" customHeight="1" x14ac:dyDescent="0.25">
      <c r="B410" s="70">
        <v>401</v>
      </c>
      <c r="C410" s="70" t="s">
        <v>36</v>
      </c>
      <c r="D410" s="71" t="s">
        <v>298</v>
      </c>
      <c r="E410" s="71">
        <v>900196347</v>
      </c>
      <c r="F410" s="71">
        <v>10281032</v>
      </c>
      <c r="G410" s="71">
        <v>64647400</v>
      </c>
      <c r="H410" s="71">
        <v>25065</v>
      </c>
      <c r="I410" s="72" t="s">
        <v>37</v>
      </c>
      <c r="J410" s="72" t="s">
        <v>65</v>
      </c>
      <c r="K410" s="73" t="s">
        <v>707</v>
      </c>
      <c r="L410" s="7">
        <v>33000</v>
      </c>
      <c r="M410" s="73" t="s">
        <v>300</v>
      </c>
      <c r="N410" s="70" t="s">
        <v>54</v>
      </c>
      <c r="O410" s="72" t="s">
        <v>276</v>
      </c>
      <c r="P410" s="74">
        <v>42397</v>
      </c>
      <c r="Q410" s="74">
        <v>42397.452777777777</v>
      </c>
      <c r="R410" s="74">
        <v>42397.895833333336</v>
      </c>
      <c r="S410" s="72" t="s">
        <v>94</v>
      </c>
      <c r="T410" s="72">
        <v>33238303</v>
      </c>
      <c r="U410" s="72" t="s">
        <v>703</v>
      </c>
      <c r="V410" s="70" t="s">
        <v>38</v>
      </c>
      <c r="W410" s="75" t="s">
        <v>1447</v>
      </c>
      <c r="X410" s="40">
        <v>16500</v>
      </c>
      <c r="Y410" s="25"/>
    </row>
    <row r="411" spans="2:29" s="10" customFormat="1" ht="172.5" customHeight="1" x14ac:dyDescent="0.25">
      <c r="B411" s="70">
        <v>402</v>
      </c>
      <c r="C411" s="70" t="s">
        <v>36</v>
      </c>
      <c r="D411" s="71" t="s">
        <v>298</v>
      </c>
      <c r="E411" s="71">
        <v>900196347</v>
      </c>
      <c r="F411" s="71">
        <v>10281032</v>
      </c>
      <c r="G411" s="71">
        <v>64647411</v>
      </c>
      <c r="H411" s="71">
        <v>25065</v>
      </c>
      <c r="I411" s="72" t="s">
        <v>37</v>
      </c>
      <c r="J411" s="72" t="s">
        <v>65</v>
      </c>
      <c r="K411" s="73" t="s">
        <v>708</v>
      </c>
      <c r="L411" s="7">
        <v>6339</v>
      </c>
      <c r="M411" s="73" t="s">
        <v>300</v>
      </c>
      <c r="N411" s="70" t="s">
        <v>54</v>
      </c>
      <c r="O411" s="72" t="s">
        <v>214</v>
      </c>
      <c r="P411" s="74">
        <v>42397</v>
      </c>
      <c r="Q411" s="74">
        <v>42397.452777777777</v>
      </c>
      <c r="R411" s="74">
        <v>42397.895833333336</v>
      </c>
      <c r="S411" s="72" t="s">
        <v>94</v>
      </c>
      <c r="T411" s="72">
        <v>33238303</v>
      </c>
      <c r="U411" s="72" t="s">
        <v>703</v>
      </c>
      <c r="V411" s="70" t="s">
        <v>46</v>
      </c>
      <c r="W411" s="75" t="s">
        <v>1867</v>
      </c>
      <c r="X411" s="40">
        <v>0</v>
      </c>
      <c r="Y411" s="39" t="s">
        <v>1804</v>
      </c>
      <c r="Z411" s="10" t="s">
        <v>1796</v>
      </c>
      <c r="AA411" s="10" t="s">
        <v>1797</v>
      </c>
      <c r="AB411" s="10" t="s">
        <v>1798</v>
      </c>
      <c r="AC411" s="10" t="s">
        <v>1799</v>
      </c>
    </row>
    <row r="412" spans="2:29" s="10" customFormat="1" ht="172.5" customHeight="1" x14ac:dyDescent="0.25">
      <c r="B412" s="70">
        <v>403</v>
      </c>
      <c r="C412" s="70" t="s">
        <v>36</v>
      </c>
      <c r="D412" s="71" t="s">
        <v>298</v>
      </c>
      <c r="E412" s="71">
        <v>900196347</v>
      </c>
      <c r="F412" s="71">
        <v>10281032</v>
      </c>
      <c r="G412" s="71">
        <v>64647401</v>
      </c>
      <c r="H412" s="71">
        <v>25065</v>
      </c>
      <c r="I412" s="72" t="s">
        <v>37</v>
      </c>
      <c r="J412" s="72" t="s">
        <v>65</v>
      </c>
      <c r="K412" s="73" t="s">
        <v>709</v>
      </c>
      <c r="L412" s="7">
        <v>2850</v>
      </c>
      <c r="M412" s="73" t="s">
        <v>300</v>
      </c>
      <c r="N412" s="70" t="s">
        <v>54</v>
      </c>
      <c r="O412" s="72" t="s">
        <v>277</v>
      </c>
      <c r="P412" s="74">
        <v>42397</v>
      </c>
      <c r="Q412" s="74">
        <v>42397.452777777777</v>
      </c>
      <c r="R412" s="74">
        <v>42397.895833333336</v>
      </c>
      <c r="S412" s="72" t="s">
        <v>94</v>
      </c>
      <c r="T412" s="72">
        <v>33238303</v>
      </c>
      <c r="U412" s="72" t="s">
        <v>703</v>
      </c>
      <c r="V412" s="70" t="s">
        <v>38</v>
      </c>
      <c r="W412" s="75" t="s">
        <v>1448</v>
      </c>
      <c r="X412" s="40">
        <v>2850</v>
      </c>
      <c r="Y412" s="25"/>
    </row>
    <row r="413" spans="2:29" s="10" customFormat="1" ht="172.5" customHeight="1" x14ac:dyDescent="0.25">
      <c r="B413" s="70">
        <v>404</v>
      </c>
      <c r="C413" s="70" t="s">
        <v>36</v>
      </c>
      <c r="D413" s="71" t="s">
        <v>298</v>
      </c>
      <c r="E413" s="71">
        <v>900196347</v>
      </c>
      <c r="F413" s="71">
        <v>10281032</v>
      </c>
      <c r="G413" s="71">
        <v>64647420</v>
      </c>
      <c r="H413" s="71">
        <v>25065</v>
      </c>
      <c r="I413" s="72" t="s">
        <v>37</v>
      </c>
      <c r="J413" s="72" t="s">
        <v>65</v>
      </c>
      <c r="K413" s="73" t="s">
        <v>710</v>
      </c>
      <c r="L413" s="7">
        <v>27800</v>
      </c>
      <c r="M413" s="73" t="s">
        <v>300</v>
      </c>
      <c r="N413" s="70" t="s">
        <v>54</v>
      </c>
      <c r="O413" s="72" t="s">
        <v>140</v>
      </c>
      <c r="P413" s="74">
        <v>42397</v>
      </c>
      <c r="Q413" s="74">
        <v>42397.452777777777</v>
      </c>
      <c r="R413" s="74">
        <v>42397.895833333336</v>
      </c>
      <c r="S413" s="72" t="s">
        <v>94</v>
      </c>
      <c r="T413" s="72">
        <v>33238303</v>
      </c>
      <c r="U413" s="72" t="s">
        <v>703</v>
      </c>
      <c r="V413" s="70" t="s">
        <v>38</v>
      </c>
      <c r="W413" s="75" t="s">
        <v>1449</v>
      </c>
      <c r="X413" s="40">
        <v>27800</v>
      </c>
      <c r="Y413" s="25"/>
    </row>
    <row r="414" spans="2:29" s="10" customFormat="1" ht="172.5" customHeight="1" x14ac:dyDescent="0.25">
      <c r="B414" s="70">
        <v>405</v>
      </c>
      <c r="C414" s="70" t="s">
        <v>36</v>
      </c>
      <c r="D414" s="71" t="s">
        <v>298</v>
      </c>
      <c r="E414" s="71">
        <v>900196347</v>
      </c>
      <c r="F414" s="71">
        <v>10281032</v>
      </c>
      <c r="G414" s="71">
        <v>64647416</v>
      </c>
      <c r="H414" s="71">
        <v>25065</v>
      </c>
      <c r="I414" s="72" t="s">
        <v>37</v>
      </c>
      <c r="J414" s="72" t="s">
        <v>65</v>
      </c>
      <c r="K414" s="73" t="s">
        <v>711</v>
      </c>
      <c r="L414" s="7">
        <v>2156</v>
      </c>
      <c r="M414" s="73" t="s">
        <v>300</v>
      </c>
      <c r="N414" s="70" t="s">
        <v>54</v>
      </c>
      <c r="O414" s="72" t="s">
        <v>214</v>
      </c>
      <c r="P414" s="74">
        <v>42397</v>
      </c>
      <c r="Q414" s="74">
        <v>42397.452777777777</v>
      </c>
      <c r="R414" s="74">
        <v>42397.895833333336</v>
      </c>
      <c r="S414" s="72" t="s">
        <v>94</v>
      </c>
      <c r="T414" s="72">
        <v>33238303</v>
      </c>
      <c r="U414" s="72" t="s">
        <v>703</v>
      </c>
      <c r="V414" s="70" t="s">
        <v>46</v>
      </c>
      <c r="W414" s="75" t="s">
        <v>1868</v>
      </c>
      <c r="X414" s="40">
        <v>0</v>
      </c>
      <c r="Y414" s="39" t="s">
        <v>1807</v>
      </c>
      <c r="Z414" s="10" t="s">
        <v>1796</v>
      </c>
      <c r="AA414" s="10" t="s">
        <v>1797</v>
      </c>
      <c r="AB414" s="10" t="s">
        <v>1798</v>
      </c>
      <c r="AC414" s="10" t="s">
        <v>1799</v>
      </c>
    </row>
    <row r="415" spans="2:29" s="10" customFormat="1" ht="172.5" customHeight="1" x14ac:dyDescent="0.25">
      <c r="B415" s="70">
        <v>406</v>
      </c>
      <c r="C415" s="70" t="s">
        <v>36</v>
      </c>
      <c r="D415" s="71" t="s">
        <v>298</v>
      </c>
      <c r="E415" s="71">
        <v>900196347</v>
      </c>
      <c r="F415" s="71">
        <v>10281032</v>
      </c>
      <c r="G415" s="71">
        <v>64647399</v>
      </c>
      <c r="H415" s="71">
        <v>25065</v>
      </c>
      <c r="I415" s="72" t="s">
        <v>37</v>
      </c>
      <c r="J415" s="72" t="s">
        <v>65</v>
      </c>
      <c r="K415" s="73" t="s">
        <v>712</v>
      </c>
      <c r="L415" s="7">
        <v>2825</v>
      </c>
      <c r="M415" s="73" t="s">
        <v>300</v>
      </c>
      <c r="N415" s="70" t="s">
        <v>54</v>
      </c>
      <c r="O415" s="72" t="s">
        <v>224</v>
      </c>
      <c r="P415" s="74">
        <v>42397</v>
      </c>
      <c r="Q415" s="74">
        <v>42397.452777777777</v>
      </c>
      <c r="R415" s="74">
        <v>42397.895833333336</v>
      </c>
      <c r="S415" s="72" t="s">
        <v>94</v>
      </c>
      <c r="T415" s="72">
        <v>33238303</v>
      </c>
      <c r="U415" s="72" t="s">
        <v>703</v>
      </c>
      <c r="V415" s="70" t="s">
        <v>38</v>
      </c>
      <c r="W415" s="75" t="s">
        <v>1450</v>
      </c>
      <c r="X415" s="40">
        <v>2825</v>
      </c>
      <c r="Y415" s="25"/>
    </row>
    <row r="416" spans="2:29" s="10" customFormat="1" ht="172.5" customHeight="1" x14ac:dyDescent="0.25">
      <c r="B416" s="70">
        <v>407</v>
      </c>
      <c r="C416" s="70" t="s">
        <v>36</v>
      </c>
      <c r="D416" s="71" t="s">
        <v>298</v>
      </c>
      <c r="E416" s="71">
        <v>900196347</v>
      </c>
      <c r="F416" s="71">
        <v>10281032</v>
      </c>
      <c r="G416" s="71">
        <v>64647410</v>
      </c>
      <c r="H416" s="71">
        <v>25065</v>
      </c>
      <c r="I416" s="72" t="s">
        <v>37</v>
      </c>
      <c r="J416" s="72" t="s">
        <v>65</v>
      </c>
      <c r="K416" s="73" t="s">
        <v>713</v>
      </c>
      <c r="L416" s="7">
        <v>4600</v>
      </c>
      <c r="M416" s="73" t="s">
        <v>300</v>
      </c>
      <c r="N416" s="70" t="s">
        <v>54</v>
      </c>
      <c r="O416" s="72" t="s">
        <v>274</v>
      </c>
      <c r="P416" s="74">
        <v>42397</v>
      </c>
      <c r="Q416" s="74">
        <v>42397.452777777777</v>
      </c>
      <c r="R416" s="74">
        <v>42397.895833333336</v>
      </c>
      <c r="S416" s="72" t="s">
        <v>94</v>
      </c>
      <c r="T416" s="72">
        <v>33238303</v>
      </c>
      <c r="U416" s="72" t="s">
        <v>703</v>
      </c>
      <c r="V416" s="70" t="s">
        <v>38</v>
      </c>
      <c r="W416" s="75" t="s">
        <v>1939</v>
      </c>
      <c r="X416" s="40">
        <v>4600</v>
      </c>
      <c r="Y416" s="25"/>
    </row>
    <row r="417" spans="2:29" s="10" customFormat="1" ht="172.5" customHeight="1" x14ac:dyDescent="0.25">
      <c r="B417" s="70">
        <v>408</v>
      </c>
      <c r="C417" s="70" t="s">
        <v>36</v>
      </c>
      <c r="D417" s="71" t="s">
        <v>298</v>
      </c>
      <c r="E417" s="71">
        <v>900196347</v>
      </c>
      <c r="F417" s="71">
        <v>10281032</v>
      </c>
      <c r="G417" s="71">
        <v>64647417</v>
      </c>
      <c r="H417" s="71">
        <v>25065</v>
      </c>
      <c r="I417" s="72" t="s">
        <v>37</v>
      </c>
      <c r="J417" s="72" t="s">
        <v>65</v>
      </c>
      <c r="K417" s="73" t="s">
        <v>714</v>
      </c>
      <c r="L417" s="7">
        <v>11000</v>
      </c>
      <c r="M417" s="73" t="s">
        <v>300</v>
      </c>
      <c r="N417" s="70" t="s">
        <v>54</v>
      </c>
      <c r="O417" s="72" t="s">
        <v>182</v>
      </c>
      <c r="P417" s="74">
        <v>42397</v>
      </c>
      <c r="Q417" s="74">
        <v>42397.452777777777</v>
      </c>
      <c r="R417" s="74">
        <v>42397.895833333336</v>
      </c>
      <c r="S417" s="72" t="s">
        <v>94</v>
      </c>
      <c r="T417" s="72">
        <v>33238303</v>
      </c>
      <c r="U417" s="72" t="s">
        <v>703</v>
      </c>
      <c r="V417" s="70" t="s">
        <v>38</v>
      </c>
      <c r="W417" s="75" t="s">
        <v>1451</v>
      </c>
      <c r="X417" s="40">
        <v>11000</v>
      </c>
      <c r="Y417" s="25"/>
    </row>
    <row r="418" spans="2:29" s="10" customFormat="1" ht="172.5" customHeight="1" x14ac:dyDescent="0.25">
      <c r="B418" s="70">
        <v>409</v>
      </c>
      <c r="C418" s="70" t="s">
        <v>36</v>
      </c>
      <c r="D418" s="71" t="s">
        <v>298</v>
      </c>
      <c r="E418" s="71">
        <v>900196347</v>
      </c>
      <c r="F418" s="71">
        <v>10281032</v>
      </c>
      <c r="G418" s="71">
        <v>64647404</v>
      </c>
      <c r="H418" s="71">
        <v>25065</v>
      </c>
      <c r="I418" s="72" t="s">
        <v>37</v>
      </c>
      <c r="J418" s="72" t="s">
        <v>65</v>
      </c>
      <c r="K418" s="73" t="s">
        <v>715</v>
      </c>
      <c r="L418" s="7">
        <v>11440</v>
      </c>
      <c r="M418" s="73" t="s">
        <v>300</v>
      </c>
      <c r="N418" s="70" t="s">
        <v>54</v>
      </c>
      <c r="O418" s="72" t="s">
        <v>223</v>
      </c>
      <c r="P418" s="74">
        <v>42397</v>
      </c>
      <c r="Q418" s="74">
        <v>42397.452777777777</v>
      </c>
      <c r="R418" s="74">
        <v>42397.895833333336</v>
      </c>
      <c r="S418" s="72" t="s">
        <v>94</v>
      </c>
      <c r="T418" s="72">
        <v>33238303</v>
      </c>
      <c r="U418" s="72" t="s">
        <v>703</v>
      </c>
      <c r="V418" s="70" t="s">
        <v>38</v>
      </c>
      <c r="W418" s="75" t="s">
        <v>1452</v>
      </c>
      <c r="X418" s="40">
        <v>11440</v>
      </c>
      <c r="Y418" s="25"/>
    </row>
    <row r="419" spans="2:29" s="10" customFormat="1" ht="172.5" customHeight="1" x14ac:dyDescent="0.25">
      <c r="B419" s="70">
        <v>410</v>
      </c>
      <c r="C419" s="70" t="s">
        <v>36</v>
      </c>
      <c r="D419" s="71" t="s">
        <v>298</v>
      </c>
      <c r="E419" s="71">
        <v>900196347</v>
      </c>
      <c r="F419" s="71">
        <v>10281032</v>
      </c>
      <c r="G419" s="71">
        <v>64647424</v>
      </c>
      <c r="H419" s="71">
        <v>25065</v>
      </c>
      <c r="I419" s="72" t="s">
        <v>37</v>
      </c>
      <c r="J419" s="72" t="s">
        <v>65</v>
      </c>
      <c r="K419" s="73" t="s">
        <v>716</v>
      </c>
      <c r="L419" s="7">
        <v>77700</v>
      </c>
      <c r="M419" s="73" t="s">
        <v>300</v>
      </c>
      <c r="N419" s="70" t="s">
        <v>54</v>
      </c>
      <c r="O419" s="72" t="s">
        <v>216</v>
      </c>
      <c r="P419" s="74">
        <v>42397</v>
      </c>
      <c r="Q419" s="74">
        <v>42397.452777777777</v>
      </c>
      <c r="R419" s="74">
        <v>42397.895833333336</v>
      </c>
      <c r="S419" s="72" t="s">
        <v>94</v>
      </c>
      <c r="T419" s="72">
        <v>33238303</v>
      </c>
      <c r="U419" s="72" t="s">
        <v>703</v>
      </c>
      <c r="V419" s="70" t="s">
        <v>38</v>
      </c>
      <c r="W419" s="75" t="s">
        <v>1453</v>
      </c>
      <c r="X419" s="40">
        <v>77700</v>
      </c>
      <c r="Y419" s="25"/>
    </row>
    <row r="420" spans="2:29" s="10" customFormat="1" ht="172.5" customHeight="1" x14ac:dyDescent="0.25">
      <c r="B420" s="70">
        <v>411</v>
      </c>
      <c r="C420" s="70" t="s">
        <v>36</v>
      </c>
      <c r="D420" s="71" t="s">
        <v>298</v>
      </c>
      <c r="E420" s="71">
        <v>900196347</v>
      </c>
      <c r="F420" s="71">
        <v>10281032</v>
      </c>
      <c r="G420" s="71">
        <v>64647432</v>
      </c>
      <c r="H420" s="71">
        <v>25065</v>
      </c>
      <c r="I420" s="72" t="s">
        <v>37</v>
      </c>
      <c r="J420" s="72" t="s">
        <v>65</v>
      </c>
      <c r="K420" s="73" t="s">
        <v>717</v>
      </c>
      <c r="L420" s="7">
        <v>45300</v>
      </c>
      <c r="M420" s="73" t="s">
        <v>300</v>
      </c>
      <c r="N420" s="70" t="s">
        <v>54</v>
      </c>
      <c r="O420" s="72" t="s">
        <v>147</v>
      </c>
      <c r="P420" s="74">
        <v>42397</v>
      </c>
      <c r="Q420" s="74">
        <v>42397.452777777777</v>
      </c>
      <c r="R420" s="74">
        <v>42397.895833333336</v>
      </c>
      <c r="S420" s="72" t="s">
        <v>94</v>
      </c>
      <c r="T420" s="72">
        <v>33238303</v>
      </c>
      <c r="U420" s="72" t="s">
        <v>703</v>
      </c>
      <c r="V420" s="70" t="s">
        <v>38</v>
      </c>
      <c r="W420" s="75" t="s">
        <v>1454</v>
      </c>
      <c r="X420" s="40">
        <v>45300</v>
      </c>
      <c r="Y420" s="25"/>
    </row>
    <row r="421" spans="2:29" s="10" customFormat="1" ht="172.5" customHeight="1" x14ac:dyDescent="0.25">
      <c r="B421" s="70">
        <v>412</v>
      </c>
      <c r="C421" s="70" t="s">
        <v>36</v>
      </c>
      <c r="D421" s="71" t="s">
        <v>298</v>
      </c>
      <c r="E421" s="71">
        <v>900196347</v>
      </c>
      <c r="F421" s="71">
        <v>10281032</v>
      </c>
      <c r="G421" s="71">
        <v>64647421</v>
      </c>
      <c r="H421" s="71">
        <v>25065</v>
      </c>
      <c r="I421" s="72" t="s">
        <v>37</v>
      </c>
      <c r="J421" s="72" t="s">
        <v>65</v>
      </c>
      <c r="K421" s="73" t="s">
        <v>718</v>
      </c>
      <c r="L421" s="7">
        <v>14400</v>
      </c>
      <c r="M421" s="73" t="s">
        <v>300</v>
      </c>
      <c r="N421" s="70" t="s">
        <v>54</v>
      </c>
      <c r="O421" s="72" t="s">
        <v>175</v>
      </c>
      <c r="P421" s="74">
        <v>42397</v>
      </c>
      <c r="Q421" s="74">
        <v>42397.452777777777</v>
      </c>
      <c r="R421" s="74">
        <v>42397.895833333336</v>
      </c>
      <c r="S421" s="72" t="s">
        <v>94</v>
      </c>
      <c r="T421" s="72">
        <v>33238303</v>
      </c>
      <c r="U421" s="72" t="s">
        <v>703</v>
      </c>
      <c r="V421" s="70" t="s">
        <v>38</v>
      </c>
      <c r="W421" s="75" t="s">
        <v>1455</v>
      </c>
      <c r="X421" s="40">
        <v>14400</v>
      </c>
      <c r="Y421" s="25"/>
    </row>
    <row r="422" spans="2:29" s="10" customFormat="1" ht="172.5" customHeight="1" x14ac:dyDescent="0.25">
      <c r="B422" s="70">
        <v>413</v>
      </c>
      <c r="C422" s="70" t="s">
        <v>36</v>
      </c>
      <c r="D422" s="71" t="s">
        <v>298</v>
      </c>
      <c r="E422" s="71">
        <v>900196347</v>
      </c>
      <c r="F422" s="71">
        <v>10281032</v>
      </c>
      <c r="G422" s="71">
        <v>64647408</v>
      </c>
      <c r="H422" s="71">
        <v>25065</v>
      </c>
      <c r="I422" s="72" t="s">
        <v>37</v>
      </c>
      <c r="J422" s="72" t="s">
        <v>65</v>
      </c>
      <c r="K422" s="73" t="s">
        <v>719</v>
      </c>
      <c r="L422" s="7">
        <v>3350</v>
      </c>
      <c r="M422" s="73" t="s">
        <v>300</v>
      </c>
      <c r="N422" s="70" t="s">
        <v>54</v>
      </c>
      <c r="O422" s="72" t="s">
        <v>275</v>
      </c>
      <c r="P422" s="74">
        <v>42397</v>
      </c>
      <c r="Q422" s="74">
        <v>42397.452777777777</v>
      </c>
      <c r="R422" s="74">
        <v>42397.895833333336</v>
      </c>
      <c r="S422" s="72" t="s">
        <v>94</v>
      </c>
      <c r="T422" s="72">
        <v>33238303</v>
      </c>
      <c r="U422" s="72" t="s">
        <v>703</v>
      </c>
      <c r="V422" s="70" t="s">
        <v>38</v>
      </c>
      <c r="W422" s="75" t="s">
        <v>1456</v>
      </c>
      <c r="X422" s="40">
        <v>3350</v>
      </c>
      <c r="Y422" s="25"/>
    </row>
    <row r="423" spans="2:29" s="10" customFormat="1" ht="172.5" customHeight="1" x14ac:dyDescent="0.25">
      <c r="B423" s="70">
        <v>414</v>
      </c>
      <c r="C423" s="70" t="s">
        <v>36</v>
      </c>
      <c r="D423" s="71" t="s">
        <v>298</v>
      </c>
      <c r="E423" s="71">
        <v>900196347</v>
      </c>
      <c r="F423" s="71">
        <v>10281032</v>
      </c>
      <c r="G423" s="71">
        <v>64647398</v>
      </c>
      <c r="H423" s="71">
        <v>25065</v>
      </c>
      <c r="I423" s="72" t="s">
        <v>37</v>
      </c>
      <c r="J423" s="72" t="s">
        <v>65</v>
      </c>
      <c r="K423" s="73" t="s">
        <v>720</v>
      </c>
      <c r="L423" s="7">
        <v>21560</v>
      </c>
      <c r="M423" s="73" t="s">
        <v>300</v>
      </c>
      <c r="N423" s="70" t="s">
        <v>54</v>
      </c>
      <c r="O423" s="72" t="s">
        <v>273</v>
      </c>
      <c r="P423" s="74">
        <v>42397</v>
      </c>
      <c r="Q423" s="74">
        <v>42397.452777777777</v>
      </c>
      <c r="R423" s="74">
        <v>42397.895833333336</v>
      </c>
      <c r="S423" s="72" t="s">
        <v>94</v>
      </c>
      <c r="T423" s="72">
        <v>33238303</v>
      </c>
      <c r="U423" s="72" t="s">
        <v>703</v>
      </c>
      <c r="V423" s="70" t="s">
        <v>38</v>
      </c>
      <c r="W423" s="75" t="s">
        <v>1457</v>
      </c>
      <c r="X423" s="40">
        <v>10780</v>
      </c>
      <c r="Y423" s="25"/>
    </row>
    <row r="424" spans="2:29" s="10" customFormat="1" ht="172.5" customHeight="1" x14ac:dyDescent="0.25">
      <c r="B424" s="70">
        <v>415</v>
      </c>
      <c r="C424" s="70" t="s">
        <v>36</v>
      </c>
      <c r="D424" s="71" t="s">
        <v>298</v>
      </c>
      <c r="E424" s="71">
        <v>900196347</v>
      </c>
      <c r="F424" s="71">
        <v>10281032</v>
      </c>
      <c r="G424" s="71">
        <v>64647409</v>
      </c>
      <c r="H424" s="71">
        <v>25065</v>
      </c>
      <c r="I424" s="72" t="s">
        <v>37</v>
      </c>
      <c r="J424" s="72" t="s">
        <v>65</v>
      </c>
      <c r="K424" s="73" t="s">
        <v>721</v>
      </c>
      <c r="L424" s="7">
        <v>46000</v>
      </c>
      <c r="M424" s="73" t="s">
        <v>300</v>
      </c>
      <c r="N424" s="70" t="s">
        <v>54</v>
      </c>
      <c r="O424" s="72" t="s">
        <v>269</v>
      </c>
      <c r="P424" s="74">
        <v>42397</v>
      </c>
      <c r="Q424" s="74">
        <v>42397.452777777777</v>
      </c>
      <c r="R424" s="74">
        <v>42397.895833333336</v>
      </c>
      <c r="S424" s="72" t="s">
        <v>94</v>
      </c>
      <c r="T424" s="72">
        <v>33238303</v>
      </c>
      <c r="U424" s="72" t="s">
        <v>703</v>
      </c>
      <c r="V424" s="70" t="s">
        <v>38</v>
      </c>
      <c r="W424" s="75" t="s">
        <v>1940</v>
      </c>
      <c r="X424" s="40">
        <v>32200</v>
      </c>
      <c r="Y424" s="25"/>
    </row>
    <row r="425" spans="2:29" s="10" customFormat="1" ht="172.5" customHeight="1" x14ac:dyDescent="0.25">
      <c r="B425" s="70">
        <v>416</v>
      </c>
      <c r="C425" s="70" t="s">
        <v>36</v>
      </c>
      <c r="D425" s="71" t="s">
        <v>298</v>
      </c>
      <c r="E425" s="71">
        <v>900196347</v>
      </c>
      <c r="F425" s="71">
        <v>10281032</v>
      </c>
      <c r="G425" s="71">
        <v>64647406</v>
      </c>
      <c r="H425" s="71">
        <v>25065</v>
      </c>
      <c r="I425" s="72" t="s">
        <v>37</v>
      </c>
      <c r="J425" s="72" t="s">
        <v>65</v>
      </c>
      <c r="K425" s="73" t="s">
        <v>722</v>
      </c>
      <c r="L425" s="7">
        <v>865</v>
      </c>
      <c r="M425" s="73" t="s">
        <v>300</v>
      </c>
      <c r="N425" s="70" t="s">
        <v>54</v>
      </c>
      <c r="O425" s="72" t="s">
        <v>268</v>
      </c>
      <c r="P425" s="74">
        <v>42397</v>
      </c>
      <c r="Q425" s="74">
        <v>42397.452777777777</v>
      </c>
      <c r="R425" s="74">
        <v>42397.895833333336</v>
      </c>
      <c r="S425" s="72" t="s">
        <v>94</v>
      </c>
      <c r="T425" s="72">
        <v>33238303</v>
      </c>
      <c r="U425" s="72" t="s">
        <v>703</v>
      </c>
      <c r="V425" s="70" t="s">
        <v>38</v>
      </c>
      <c r="W425" s="75" t="s">
        <v>1458</v>
      </c>
      <c r="X425" s="40">
        <v>865</v>
      </c>
      <c r="Y425" s="25"/>
    </row>
    <row r="426" spans="2:29" s="10" customFormat="1" ht="172.5" customHeight="1" x14ac:dyDescent="0.25">
      <c r="B426" s="70">
        <v>417</v>
      </c>
      <c r="C426" s="70" t="s">
        <v>36</v>
      </c>
      <c r="D426" s="71" t="s">
        <v>298</v>
      </c>
      <c r="E426" s="71">
        <v>900196347</v>
      </c>
      <c r="F426" s="71">
        <v>10281032</v>
      </c>
      <c r="G426" s="71">
        <v>64647423</v>
      </c>
      <c r="H426" s="71">
        <v>25065</v>
      </c>
      <c r="I426" s="72" t="s">
        <v>37</v>
      </c>
      <c r="J426" s="72" t="s">
        <v>65</v>
      </c>
      <c r="K426" s="73" t="s">
        <v>723</v>
      </c>
      <c r="L426" s="7">
        <v>42700</v>
      </c>
      <c r="M426" s="73" t="s">
        <v>300</v>
      </c>
      <c r="N426" s="70" t="s">
        <v>54</v>
      </c>
      <c r="O426" s="72" t="s">
        <v>339</v>
      </c>
      <c r="P426" s="74">
        <v>42397</v>
      </c>
      <c r="Q426" s="74">
        <v>42397.452777777777</v>
      </c>
      <c r="R426" s="74">
        <v>42397.895833333336</v>
      </c>
      <c r="S426" s="72" t="s">
        <v>94</v>
      </c>
      <c r="T426" s="72">
        <v>33238303</v>
      </c>
      <c r="U426" s="72" t="s">
        <v>703</v>
      </c>
      <c r="V426" s="70" t="s">
        <v>38</v>
      </c>
      <c r="W426" s="75" t="s">
        <v>1459</v>
      </c>
      <c r="X426" s="40">
        <v>42700</v>
      </c>
      <c r="Y426" s="25"/>
    </row>
    <row r="427" spans="2:29" s="10" customFormat="1" ht="172.5" customHeight="1" x14ac:dyDescent="0.25">
      <c r="B427" s="70">
        <v>418</v>
      </c>
      <c r="C427" s="70" t="s">
        <v>36</v>
      </c>
      <c r="D427" s="71" t="s">
        <v>298</v>
      </c>
      <c r="E427" s="71">
        <v>900196347</v>
      </c>
      <c r="F427" s="71">
        <v>10281032</v>
      </c>
      <c r="G427" s="71">
        <v>64647413</v>
      </c>
      <c r="H427" s="71">
        <v>25065</v>
      </c>
      <c r="I427" s="72" t="s">
        <v>37</v>
      </c>
      <c r="J427" s="72" t="s">
        <v>65</v>
      </c>
      <c r="K427" s="73" t="s">
        <v>724</v>
      </c>
      <c r="L427" s="7">
        <v>29364</v>
      </c>
      <c r="M427" s="73" t="s">
        <v>300</v>
      </c>
      <c r="N427" s="70" t="s">
        <v>54</v>
      </c>
      <c r="O427" s="72" t="s">
        <v>214</v>
      </c>
      <c r="P427" s="74">
        <v>42397</v>
      </c>
      <c r="Q427" s="74">
        <v>42397.452777777777</v>
      </c>
      <c r="R427" s="74">
        <v>42397.895833333336</v>
      </c>
      <c r="S427" s="72" t="s">
        <v>94</v>
      </c>
      <c r="T427" s="72">
        <v>33238303</v>
      </c>
      <c r="U427" s="72" t="s">
        <v>703</v>
      </c>
      <c r="V427" s="70" t="s">
        <v>46</v>
      </c>
      <c r="W427" s="75" t="s">
        <v>1869</v>
      </c>
      <c r="X427" s="40">
        <v>0</v>
      </c>
      <c r="Y427" s="39" t="s">
        <v>1806</v>
      </c>
      <c r="Z427" s="10" t="s">
        <v>1796</v>
      </c>
      <c r="AA427" s="10" t="s">
        <v>1797</v>
      </c>
      <c r="AB427" s="10" t="s">
        <v>1798</v>
      </c>
      <c r="AC427" s="10" t="s">
        <v>1799</v>
      </c>
    </row>
    <row r="428" spans="2:29" s="10" customFormat="1" ht="172.5" customHeight="1" x14ac:dyDescent="0.25">
      <c r="B428" s="70">
        <v>419</v>
      </c>
      <c r="C428" s="70" t="s">
        <v>36</v>
      </c>
      <c r="D428" s="71" t="s">
        <v>298</v>
      </c>
      <c r="E428" s="71">
        <v>900196347</v>
      </c>
      <c r="F428" s="71">
        <v>10281032</v>
      </c>
      <c r="G428" s="71">
        <v>64647426</v>
      </c>
      <c r="H428" s="71">
        <v>25065</v>
      </c>
      <c r="I428" s="72" t="s">
        <v>37</v>
      </c>
      <c r="J428" s="72" t="s">
        <v>65</v>
      </c>
      <c r="K428" s="73" t="s">
        <v>725</v>
      </c>
      <c r="L428" s="7">
        <v>384700</v>
      </c>
      <c r="M428" s="73" t="s">
        <v>300</v>
      </c>
      <c r="N428" s="70" t="s">
        <v>54</v>
      </c>
      <c r="O428" s="72" t="s">
        <v>150</v>
      </c>
      <c r="P428" s="74">
        <v>42397</v>
      </c>
      <c r="Q428" s="74">
        <v>42397.452777777777</v>
      </c>
      <c r="R428" s="74">
        <v>42397.895833333336</v>
      </c>
      <c r="S428" s="72" t="s">
        <v>94</v>
      </c>
      <c r="T428" s="72">
        <v>33238303</v>
      </c>
      <c r="U428" s="72" t="s">
        <v>703</v>
      </c>
      <c r="V428" s="70" t="s">
        <v>38</v>
      </c>
      <c r="W428" s="75" t="s">
        <v>1460</v>
      </c>
      <c r="X428" s="40">
        <v>384700</v>
      </c>
      <c r="Y428" s="25"/>
    </row>
    <row r="429" spans="2:29" s="10" customFormat="1" ht="172.5" customHeight="1" x14ac:dyDescent="0.25">
      <c r="B429" s="70">
        <v>420</v>
      </c>
      <c r="C429" s="70" t="s">
        <v>36</v>
      </c>
      <c r="D429" s="71" t="s">
        <v>298</v>
      </c>
      <c r="E429" s="71">
        <v>900196347</v>
      </c>
      <c r="F429" s="71">
        <v>10281032</v>
      </c>
      <c r="G429" s="71">
        <v>64647422</v>
      </c>
      <c r="H429" s="71">
        <v>25065</v>
      </c>
      <c r="I429" s="72" t="s">
        <v>37</v>
      </c>
      <c r="J429" s="72" t="s">
        <v>65</v>
      </c>
      <c r="K429" s="73" t="s">
        <v>726</v>
      </c>
      <c r="L429" s="7">
        <v>27100</v>
      </c>
      <c r="M429" s="73" t="s">
        <v>300</v>
      </c>
      <c r="N429" s="70">
        <v>922813</v>
      </c>
      <c r="O429" s="72" t="s">
        <v>143</v>
      </c>
      <c r="P429" s="74">
        <v>42397</v>
      </c>
      <c r="Q429" s="74">
        <v>42397.452777777777</v>
      </c>
      <c r="R429" s="74">
        <v>42397.895833333336</v>
      </c>
      <c r="S429" s="72" t="s">
        <v>94</v>
      </c>
      <c r="T429" s="72">
        <v>33238303</v>
      </c>
      <c r="U429" s="72" t="s">
        <v>703</v>
      </c>
      <c r="V429" s="70" t="s">
        <v>38</v>
      </c>
      <c r="W429" s="75" t="s">
        <v>1461</v>
      </c>
      <c r="X429" s="40">
        <v>27100</v>
      </c>
      <c r="Y429" s="25"/>
    </row>
    <row r="430" spans="2:29" s="10" customFormat="1" ht="172.5" customHeight="1" x14ac:dyDescent="0.25">
      <c r="B430" s="70">
        <v>421</v>
      </c>
      <c r="C430" s="70" t="s">
        <v>36</v>
      </c>
      <c r="D430" s="71" t="s">
        <v>298</v>
      </c>
      <c r="E430" s="71">
        <v>900196347</v>
      </c>
      <c r="F430" s="71">
        <v>10281032</v>
      </c>
      <c r="G430" s="71">
        <v>64647425</v>
      </c>
      <c r="H430" s="71">
        <v>25065</v>
      </c>
      <c r="I430" s="72" t="s">
        <v>37</v>
      </c>
      <c r="J430" s="72" t="s">
        <v>65</v>
      </c>
      <c r="K430" s="73" t="s">
        <v>727</v>
      </c>
      <c r="L430" s="7">
        <v>55200</v>
      </c>
      <c r="M430" s="73" t="s">
        <v>300</v>
      </c>
      <c r="N430" s="70" t="s">
        <v>54</v>
      </c>
      <c r="O430" s="72" t="s">
        <v>187</v>
      </c>
      <c r="P430" s="74">
        <v>42397</v>
      </c>
      <c r="Q430" s="74">
        <v>42397.452777777777</v>
      </c>
      <c r="R430" s="74">
        <v>42397.895833333336</v>
      </c>
      <c r="S430" s="72" t="s">
        <v>94</v>
      </c>
      <c r="T430" s="72">
        <v>33238303</v>
      </c>
      <c r="U430" s="72" t="s">
        <v>703</v>
      </c>
      <c r="V430" s="70" t="s">
        <v>38</v>
      </c>
      <c r="W430" s="75" t="s">
        <v>1462</v>
      </c>
      <c r="X430" s="40">
        <v>55200</v>
      </c>
      <c r="Y430" s="25"/>
    </row>
    <row r="431" spans="2:29" s="10" customFormat="1" ht="172.5" customHeight="1" x14ac:dyDescent="0.25">
      <c r="B431" s="70">
        <v>422</v>
      </c>
      <c r="C431" s="70" t="s">
        <v>36</v>
      </c>
      <c r="D431" s="71" t="s">
        <v>298</v>
      </c>
      <c r="E431" s="71">
        <v>900196347</v>
      </c>
      <c r="F431" s="71">
        <v>10281032</v>
      </c>
      <c r="G431" s="71">
        <v>64647403</v>
      </c>
      <c r="H431" s="71">
        <v>25065</v>
      </c>
      <c r="I431" s="72" t="s">
        <v>37</v>
      </c>
      <c r="J431" s="72" t="s">
        <v>65</v>
      </c>
      <c r="K431" s="73" t="s">
        <v>728</v>
      </c>
      <c r="L431" s="7">
        <v>75000</v>
      </c>
      <c r="M431" s="73" t="s">
        <v>300</v>
      </c>
      <c r="N431" s="70" t="s">
        <v>54</v>
      </c>
      <c r="O431" s="72" t="s">
        <v>272</v>
      </c>
      <c r="P431" s="74">
        <v>42397</v>
      </c>
      <c r="Q431" s="74">
        <v>42397.452777777777</v>
      </c>
      <c r="R431" s="74">
        <v>42397.895833333336</v>
      </c>
      <c r="S431" s="72" t="s">
        <v>94</v>
      </c>
      <c r="T431" s="72">
        <v>33238303</v>
      </c>
      <c r="U431" s="72" t="s">
        <v>703</v>
      </c>
      <c r="V431" s="70" t="s">
        <v>38</v>
      </c>
      <c r="W431" s="75" t="s">
        <v>1463</v>
      </c>
      <c r="X431" s="40">
        <v>75000</v>
      </c>
      <c r="Y431" s="25"/>
    </row>
    <row r="432" spans="2:29" s="10" customFormat="1" ht="172.5" customHeight="1" x14ac:dyDescent="0.25">
      <c r="B432" s="70">
        <v>423</v>
      </c>
      <c r="C432" s="70" t="s">
        <v>36</v>
      </c>
      <c r="D432" s="71" t="s">
        <v>298</v>
      </c>
      <c r="E432" s="71">
        <v>900196347</v>
      </c>
      <c r="F432" s="71">
        <v>10281032</v>
      </c>
      <c r="G432" s="71">
        <v>64647407</v>
      </c>
      <c r="H432" s="71">
        <v>25065</v>
      </c>
      <c r="I432" s="72" t="s">
        <v>37</v>
      </c>
      <c r="J432" s="72" t="s">
        <v>65</v>
      </c>
      <c r="K432" s="73" t="s">
        <v>729</v>
      </c>
      <c r="L432" s="7">
        <v>2496</v>
      </c>
      <c r="M432" s="73" t="s">
        <v>300</v>
      </c>
      <c r="N432" s="70" t="s">
        <v>54</v>
      </c>
      <c r="O432" s="72" t="s">
        <v>225</v>
      </c>
      <c r="P432" s="74">
        <v>42397</v>
      </c>
      <c r="Q432" s="74">
        <v>42397.452777777777</v>
      </c>
      <c r="R432" s="74">
        <v>42397.895833333336</v>
      </c>
      <c r="S432" s="72" t="s">
        <v>94</v>
      </c>
      <c r="T432" s="72">
        <v>33238303</v>
      </c>
      <c r="U432" s="72" t="s">
        <v>703</v>
      </c>
      <c r="V432" s="70" t="s">
        <v>38</v>
      </c>
      <c r="W432" s="75" t="s">
        <v>1464</v>
      </c>
      <c r="X432" s="40">
        <v>2496</v>
      </c>
      <c r="Y432" s="25"/>
    </row>
    <row r="433" spans="2:29" s="10" customFormat="1" ht="172.5" customHeight="1" x14ac:dyDescent="0.25">
      <c r="B433" s="70">
        <v>424</v>
      </c>
      <c r="C433" s="70" t="s">
        <v>36</v>
      </c>
      <c r="D433" s="71" t="s">
        <v>298</v>
      </c>
      <c r="E433" s="71">
        <v>900196347</v>
      </c>
      <c r="F433" s="71">
        <v>10281032</v>
      </c>
      <c r="G433" s="71">
        <v>64647405</v>
      </c>
      <c r="H433" s="71">
        <v>25065</v>
      </c>
      <c r="I433" s="72" t="s">
        <v>37</v>
      </c>
      <c r="J433" s="72" t="s">
        <v>65</v>
      </c>
      <c r="K433" s="73" t="s">
        <v>730</v>
      </c>
      <c r="L433" s="7">
        <v>4290</v>
      </c>
      <c r="M433" s="73" t="s">
        <v>300</v>
      </c>
      <c r="N433" s="70" t="s">
        <v>54</v>
      </c>
      <c r="O433" s="72" t="s">
        <v>234</v>
      </c>
      <c r="P433" s="74">
        <v>42397</v>
      </c>
      <c r="Q433" s="74">
        <v>42397.452777777777</v>
      </c>
      <c r="R433" s="74">
        <v>42397.895833333336</v>
      </c>
      <c r="S433" s="72" t="s">
        <v>94</v>
      </c>
      <c r="T433" s="72">
        <v>33238303</v>
      </c>
      <c r="U433" s="72" t="s">
        <v>703</v>
      </c>
      <c r="V433" s="70" t="s">
        <v>38</v>
      </c>
      <c r="W433" s="75" t="s">
        <v>1465</v>
      </c>
      <c r="X433" s="40">
        <v>4290</v>
      </c>
      <c r="Y433" s="25"/>
    </row>
    <row r="434" spans="2:29" s="10" customFormat="1" ht="172.5" customHeight="1" x14ac:dyDescent="0.25">
      <c r="B434" s="70">
        <v>425</v>
      </c>
      <c r="C434" s="70" t="s">
        <v>36</v>
      </c>
      <c r="D434" s="71" t="s">
        <v>298</v>
      </c>
      <c r="E434" s="71">
        <v>900196347</v>
      </c>
      <c r="F434" s="71">
        <v>10281032</v>
      </c>
      <c r="G434" s="71">
        <v>64647402</v>
      </c>
      <c r="H434" s="71">
        <v>25065</v>
      </c>
      <c r="I434" s="72" t="s">
        <v>37</v>
      </c>
      <c r="J434" s="72" t="s">
        <v>65</v>
      </c>
      <c r="K434" s="73" t="s">
        <v>731</v>
      </c>
      <c r="L434" s="7">
        <v>286000</v>
      </c>
      <c r="M434" s="73" t="s">
        <v>300</v>
      </c>
      <c r="N434" s="70" t="s">
        <v>54</v>
      </c>
      <c r="O434" s="72" t="s">
        <v>271</v>
      </c>
      <c r="P434" s="74">
        <v>42397</v>
      </c>
      <c r="Q434" s="74">
        <v>42397.452777777777</v>
      </c>
      <c r="R434" s="74">
        <v>42397.895833333336</v>
      </c>
      <c r="S434" s="72" t="s">
        <v>94</v>
      </c>
      <c r="T434" s="72">
        <v>33238303</v>
      </c>
      <c r="U434" s="72" t="s">
        <v>703</v>
      </c>
      <c r="V434" s="70" t="s">
        <v>38</v>
      </c>
      <c r="W434" s="75" t="s">
        <v>1466</v>
      </c>
      <c r="X434" s="40">
        <v>286000</v>
      </c>
      <c r="Y434" s="25"/>
    </row>
    <row r="435" spans="2:29" s="10" customFormat="1" ht="172.5" customHeight="1" x14ac:dyDescent="0.25">
      <c r="B435" s="70">
        <v>426</v>
      </c>
      <c r="C435" s="70" t="s">
        <v>36</v>
      </c>
      <c r="D435" s="71" t="s">
        <v>298</v>
      </c>
      <c r="E435" s="71">
        <v>900196347</v>
      </c>
      <c r="F435" s="71">
        <v>10321587</v>
      </c>
      <c r="G435" s="71">
        <v>64647544</v>
      </c>
      <c r="H435" s="71">
        <v>25065</v>
      </c>
      <c r="I435" s="72" t="s">
        <v>37</v>
      </c>
      <c r="J435" s="72" t="s">
        <v>65</v>
      </c>
      <c r="K435" s="73" t="s">
        <v>732</v>
      </c>
      <c r="L435" s="7">
        <v>4290</v>
      </c>
      <c r="M435" s="73" t="s">
        <v>300</v>
      </c>
      <c r="N435" s="70">
        <v>936550</v>
      </c>
      <c r="O435" s="72" t="s">
        <v>244</v>
      </c>
      <c r="P435" s="74">
        <v>42446</v>
      </c>
      <c r="Q435" s="74">
        <v>42446.867361111108</v>
      </c>
      <c r="R435" s="74">
        <v>42446.962500000001</v>
      </c>
      <c r="S435" s="72" t="s">
        <v>93</v>
      </c>
      <c r="T435" s="72">
        <v>1002491978</v>
      </c>
      <c r="U435" s="72" t="s">
        <v>112</v>
      </c>
      <c r="V435" s="70" t="s">
        <v>38</v>
      </c>
      <c r="W435" s="75" t="s">
        <v>1794</v>
      </c>
      <c r="X435" s="40">
        <v>4290</v>
      </c>
      <c r="Y435" s="25"/>
    </row>
    <row r="436" spans="2:29" s="10" customFormat="1" ht="172.5" customHeight="1" x14ac:dyDescent="0.25">
      <c r="B436" s="70">
        <v>427</v>
      </c>
      <c r="C436" s="70" t="s">
        <v>36</v>
      </c>
      <c r="D436" s="71" t="s">
        <v>298</v>
      </c>
      <c r="E436" s="71">
        <v>900196347</v>
      </c>
      <c r="F436" s="71">
        <v>10321587</v>
      </c>
      <c r="G436" s="71">
        <v>64647551</v>
      </c>
      <c r="H436" s="71">
        <v>25065</v>
      </c>
      <c r="I436" s="72" t="s">
        <v>37</v>
      </c>
      <c r="J436" s="72" t="s">
        <v>65</v>
      </c>
      <c r="K436" s="73" t="s">
        <v>733</v>
      </c>
      <c r="L436" s="7">
        <v>45300</v>
      </c>
      <c r="M436" s="73" t="s">
        <v>300</v>
      </c>
      <c r="N436" s="70">
        <v>936550</v>
      </c>
      <c r="O436" s="72" t="s">
        <v>147</v>
      </c>
      <c r="P436" s="74">
        <v>42446</v>
      </c>
      <c r="Q436" s="74">
        <v>42446.867361111108</v>
      </c>
      <c r="R436" s="74">
        <v>42446.962500000001</v>
      </c>
      <c r="S436" s="72" t="s">
        <v>93</v>
      </c>
      <c r="T436" s="72">
        <v>1002491978</v>
      </c>
      <c r="U436" s="72" t="s">
        <v>112</v>
      </c>
      <c r="V436" s="70" t="s">
        <v>38</v>
      </c>
      <c r="W436" s="75" t="s">
        <v>1934</v>
      </c>
      <c r="X436" s="40">
        <v>45300</v>
      </c>
      <c r="Y436" s="25"/>
    </row>
    <row r="437" spans="2:29" s="10" customFormat="1" ht="172.5" customHeight="1" x14ac:dyDescent="0.25">
      <c r="B437" s="70">
        <v>428</v>
      </c>
      <c r="C437" s="70" t="s">
        <v>36</v>
      </c>
      <c r="D437" s="71" t="s">
        <v>298</v>
      </c>
      <c r="E437" s="71">
        <v>900196347</v>
      </c>
      <c r="F437" s="71">
        <v>10321587</v>
      </c>
      <c r="G437" s="71">
        <v>64647550</v>
      </c>
      <c r="H437" s="71">
        <v>25065</v>
      </c>
      <c r="I437" s="72" t="s">
        <v>37</v>
      </c>
      <c r="J437" s="72" t="s">
        <v>65</v>
      </c>
      <c r="K437" s="73" t="s">
        <v>734</v>
      </c>
      <c r="L437" s="7">
        <v>34000</v>
      </c>
      <c r="M437" s="73" t="s">
        <v>300</v>
      </c>
      <c r="N437" s="70">
        <v>936550</v>
      </c>
      <c r="O437" s="72" t="s">
        <v>157</v>
      </c>
      <c r="P437" s="74">
        <v>42446</v>
      </c>
      <c r="Q437" s="74">
        <v>42446.867361111108</v>
      </c>
      <c r="R437" s="74">
        <v>42446.962500000001</v>
      </c>
      <c r="S437" s="72" t="s">
        <v>93</v>
      </c>
      <c r="T437" s="72">
        <v>1002491978</v>
      </c>
      <c r="U437" s="72" t="s">
        <v>112</v>
      </c>
      <c r="V437" s="70" t="s">
        <v>38</v>
      </c>
      <c r="W437" s="75" t="s">
        <v>1467</v>
      </c>
      <c r="X437" s="40">
        <v>34000</v>
      </c>
      <c r="Y437" s="25"/>
    </row>
    <row r="438" spans="2:29" s="10" customFormat="1" ht="172.5" customHeight="1" x14ac:dyDescent="0.25">
      <c r="B438" s="70">
        <v>429</v>
      </c>
      <c r="C438" s="70" t="s">
        <v>36</v>
      </c>
      <c r="D438" s="71" t="s">
        <v>298</v>
      </c>
      <c r="E438" s="71">
        <v>900196347</v>
      </c>
      <c r="F438" s="71">
        <v>10321587</v>
      </c>
      <c r="G438" s="71">
        <v>64647547</v>
      </c>
      <c r="H438" s="71">
        <v>25065</v>
      </c>
      <c r="I438" s="72" t="s">
        <v>37</v>
      </c>
      <c r="J438" s="72" t="s">
        <v>65</v>
      </c>
      <c r="K438" s="73" t="s">
        <v>735</v>
      </c>
      <c r="L438" s="7">
        <v>900</v>
      </c>
      <c r="M438" s="73" t="s">
        <v>300</v>
      </c>
      <c r="N438" s="70">
        <v>936550</v>
      </c>
      <c r="O438" s="72" t="s">
        <v>214</v>
      </c>
      <c r="P438" s="74">
        <v>42446</v>
      </c>
      <c r="Q438" s="74">
        <v>42446.867361111108</v>
      </c>
      <c r="R438" s="74">
        <v>42446.962500000001</v>
      </c>
      <c r="S438" s="72" t="s">
        <v>93</v>
      </c>
      <c r="T438" s="72">
        <v>1002491978</v>
      </c>
      <c r="U438" s="72" t="s">
        <v>112</v>
      </c>
      <c r="V438" s="70" t="s">
        <v>46</v>
      </c>
      <c r="W438" s="75" t="s">
        <v>1870</v>
      </c>
      <c r="X438" s="40">
        <v>0</v>
      </c>
      <c r="Y438" s="39" t="s">
        <v>1808</v>
      </c>
      <c r="Z438" s="10" t="s">
        <v>1796</v>
      </c>
      <c r="AA438" s="10" t="s">
        <v>1797</v>
      </c>
      <c r="AB438" s="10" t="s">
        <v>1798</v>
      </c>
      <c r="AC438" s="10" t="s">
        <v>1799</v>
      </c>
    </row>
    <row r="439" spans="2:29" s="10" customFormat="1" ht="172.5" customHeight="1" x14ac:dyDescent="0.25">
      <c r="B439" s="70">
        <v>430</v>
      </c>
      <c r="C439" s="70" t="s">
        <v>36</v>
      </c>
      <c r="D439" s="71" t="s">
        <v>298</v>
      </c>
      <c r="E439" s="71">
        <v>900196347</v>
      </c>
      <c r="F439" s="71">
        <v>10321587</v>
      </c>
      <c r="G439" s="71">
        <v>64647545</v>
      </c>
      <c r="H439" s="71">
        <v>25065</v>
      </c>
      <c r="I439" s="72" t="s">
        <v>37</v>
      </c>
      <c r="J439" s="72" t="s">
        <v>65</v>
      </c>
      <c r="K439" s="73" t="s">
        <v>736</v>
      </c>
      <c r="L439" s="7">
        <v>416</v>
      </c>
      <c r="M439" s="73" t="s">
        <v>300</v>
      </c>
      <c r="N439" s="70">
        <v>936550</v>
      </c>
      <c r="O439" s="72" t="s">
        <v>225</v>
      </c>
      <c r="P439" s="74">
        <v>42446</v>
      </c>
      <c r="Q439" s="74">
        <v>42446.867361111108</v>
      </c>
      <c r="R439" s="74">
        <v>42446.962500000001</v>
      </c>
      <c r="S439" s="72" t="s">
        <v>93</v>
      </c>
      <c r="T439" s="72">
        <v>1002491978</v>
      </c>
      <c r="U439" s="72" t="s">
        <v>112</v>
      </c>
      <c r="V439" s="70" t="s">
        <v>38</v>
      </c>
      <c r="W439" s="75" t="s">
        <v>1468</v>
      </c>
      <c r="X439" s="40">
        <v>416</v>
      </c>
      <c r="Y439" s="25"/>
    </row>
    <row r="440" spans="2:29" s="10" customFormat="1" ht="172.5" customHeight="1" x14ac:dyDescent="0.25">
      <c r="B440" s="70">
        <v>431</v>
      </c>
      <c r="C440" s="70" t="s">
        <v>36</v>
      </c>
      <c r="D440" s="71" t="s">
        <v>298</v>
      </c>
      <c r="E440" s="71">
        <v>900196347</v>
      </c>
      <c r="F440" s="71">
        <v>10321587</v>
      </c>
      <c r="G440" s="71">
        <v>64647546</v>
      </c>
      <c r="H440" s="71">
        <v>25065</v>
      </c>
      <c r="I440" s="72" t="s">
        <v>37</v>
      </c>
      <c r="J440" s="72" t="s">
        <v>65</v>
      </c>
      <c r="K440" s="73" t="s">
        <v>737</v>
      </c>
      <c r="L440" s="7">
        <v>9200</v>
      </c>
      <c r="M440" s="73" t="s">
        <v>300</v>
      </c>
      <c r="N440" s="70">
        <v>936550</v>
      </c>
      <c r="O440" s="72" t="s">
        <v>269</v>
      </c>
      <c r="P440" s="74">
        <v>42446</v>
      </c>
      <c r="Q440" s="74">
        <v>42446.867361111108</v>
      </c>
      <c r="R440" s="74">
        <v>42446.962500000001</v>
      </c>
      <c r="S440" s="72" t="s">
        <v>93</v>
      </c>
      <c r="T440" s="72">
        <v>1002491978</v>
      </c>
      <c r="U440" s="72" t="s">
        <v>112</v>
      </c>
      <c r="V440" s="70" t="s">
        <v>38</v>
      </c>
      <c r="W440" s="75" t="s">
        <v>1469</v>
      </c>
      <c r="X440" s="40">
        <v>9200</v>
      </c>
      <c r="Y440" s="25"/>
    </row>
    <row r="441" spans="2:29" s="10" customFormat="1" ht="172.5" customHeight="1" x14ac:dyDescent="0.25">
      <c r="B441" s="70">
        <v>432</v>
      </c>
      <c r="C441" s="70" t="s">
        <v>36</v>
      </c>
      <c r="D441" s="71" t="s">
        <v>298</v>
      </c>
      <c r="E441" s="71">
        <v>900196347</v>
      </c>
      <c r="F441" s="71">
        <v>10321587</v>
      </c>
      <c r="G441" s="71">
        <v>64647543</v>
      </c>
      <c r="H441" s="71">
        <v>25065</v>
      </c>
      <c r="I441" s="72" t="s">
        <v>37</v>
      </c>
      <c r="J441" s="72" t="s">
        <v>65</v>
      </c>
      <c r="K441" s="73" t="s">
        <v>738</v>
      </c>
      <c r="L441" s="7">
        <v>2825</v>
      </c>
      <c r="M441" s="73" t="s">
        <v>300</v>
      </c>
      <c r="N441" s="70">
        <v>936550</v>
      </c>
      <c r="O441" s="72" t="s">
        <v>224</v>
      </c>
      <c r="P441" s="74">
        <v>42446</v>
      </c>
      <c r="Q441" s="74">
        <v>42446.867361111108</v>
      </c>
      <c r="R441" s="74">
        <v>42446.962500000001</v>
      </c>
      <c r="S441" s="72" t="s">
        <v>93</v>
      </c>
      <c r="T441" s="72">
        <v>1002491978</v>
      </c>
      <c r="U441" s="72" t="s">
        <v>112</v>
      </c>
      <c r="V441" s="70" t="s">
        <v>38</v>
      </c>
      <c r="W441" s="75" t="s">
        <v>1470</v>
      </c>
      <c r="X441" s="40">
        <v>2825</v>
      </c>
      <c r="Y441" s="25"/>
    </row>
    <row r="442" spans="2:29" s="10" customFormat="1" ht="172.5" customHeight="1" x14ac:dyDescent="0.25">
      <c r="B442" s="70">
        <v>433</v>
      </c>
      <c r="C442" s="70" t="s">
        <v>36</v>
      </c>
      <c r="D442" s="71" t="s">
        <v>298</v>
      </c>
      <c r="E442" s="71">
        <v>900196347</v>
      </c>
      <c r="F442" s="71">
        <v>10281007</v>
      </c>
      <c r="G442" s="71">
        <v>64647723</v>
      </c>
      <c r="H442" s="71">
        <v>25065</v>
      </c>
      <c r="I442" s="72" t="s">
        <v>37</v>
      </c>
      <c r="J442" s="72" t="s">
        <v>65</v>
      </c>
      <c r="K442" s="73" t="s">
        <v>739</v>
      </c>
      <c r="L442" s="7">
        <v>14400</v>
      </c>
      <c r="M442" s="73" t="s">
        <v>300</v>
      </c>
      <c r="N442" s="70">
        <v>922013</v>
      </c>
      <c r="O442" s="72" t="s">
        <v>295</v>
      </c>
      <c r="P442" s="74">
        <v>42479</v>
      </c>
      <c r="Q442" s="74">
        <v>42479.839583333334</v>
      </c>
      <c r="R442" s="74">
        <v>42479.863194444442</v>
      </c>
      <c r="S442" s="72" t="s">
        <v>94</v>
      </c>
      <c r="T442" s="72">
        <v>1052987514</v>
      </c>
      <c r="U442" s="72" t="s">
        <v>740</v>
      </c>
      <c r="V442" s="70" t="s">
        <v>38</v>
      </c>
      <c r="W442" s="75" t="s">
        <v>1471</v>
      </c>
      <c r="X442" s="40">
        <v>14400</v>
      </c>
      <c r="Y442" s="25"/>
    </row>
    <row r="443" spans="2:29" s="10" customFormat="1" ht="172.5" customHeight="1" x14ac:dyDescent="0.25">
      <c r="B443" s="70">
        <v>434</v>
      </c>
      <c r="C443" s="70" t="s">
        <v>36</v>
      </c>
      <c r="D443" s="71" t="s">
        <v>298</v>
      </c>
      <c r="E443" s="71">
        <v>900196347</v>
      </c>
      <c r="F443" s="71">
        <v>10281007</v>
      </c>
      <c r="G443" s="71">
        <v>64647726</v>
      </c>
      <c r="H443" s="71">
        <v>25065</v>
      </c>
      <c r="I443" s="72" t="s">
        <v>37</v>
      </c>
      <c r="J443" s="72" t="s">
        <v>65</v>
      </c>
      <c r="K443" s="73" t="s">
        <v>741</v>
      </c>
      <c r="L443" s="7">
        <v>37700</v>
      </c>
      <c r="M443" s="73" t="s">
        <v>300</v>
      </c>
      <c r="N443" s="70">
        <v>922013</v>
      </c>
      <c r="O443" s="72" t="s">
        <v>148</v>
      </c>
      <c r="P443" s="74">
        <v>42479</v>
      </c>
      <c r="Q443" s="74">
        <v>42479.839583333334</v>
      </c>
      <c r="R443" s="74">
        <v>42479.863194444442</v>
      </c>
      <c r="S443" s="72" t="s">
        <v>94</v>
      </c>
      <c r="T443" s="72">
        <v>1052987514</v>
      </c>
      <c r="U443" s="72" t="s">
        <v>740</v>
      </c>
      <c r="V443" s="70" t="s">
        <v>38</v>
      </c>
      <c r="W443" s="75" t="s">
        <v>1472</v>
      </c>
      <c r="X443" s="40">
        <v>37700</v>
      </c>
      <c r="Y443" s="25"/>
    </row>
    <row r="444" spans="2:29" s="10" customFormat="1" ht="172.5" customHeight="1" x14ac:dyDescent="0.25">
      <c r="B444" s="70">
        <v>435</v>
      </c>
      <c r="C444" s="70" t="s">
        <v>36</v>
      </c>
      <c r="D444" s="71" t="s">
        <v>298</v>
      </c>
      <c r="E444" s="71">
        <v>900196347</v>
      </c>
      <c r="F444" s="71">
        <v>10281007</v>
      </c>
      <c r="G444" s="71">
        <v>64647724</v>
      </c>
      <c r="H444" s="71">
        <v>25065</v>
      </c>
      <c r="I444" s="72" t="s">
        <v>37</v>
      </c>
      <c r="J444" s="72" t="s">
        <v>65</v>
      </c>
      <c r="K444" s="73" t="s">
        <v>742</v>
      </c>
      <c r="L444" s="7">
        <v>45300</v>
      </c>
      <c r="M444" s="73" t="s">
        <v>300</v>
      </c>
      <c r="N444" s="70">
        <v>922013</v>
      </c>
      <c r="O444" s="72" t="s">
        <v>147</v>
      </c>
      <c r="P444" s="74">
        <v>42479</v>
      </c>
      <c r="Q444" s="74">
        <v>42479.839583333334</v>
      </c>
      <c r="R444" s="74">
        <v>42479.863194444442</v>
      </c>
      <c r="S444" s="72" t="s">
        <v>94</v>
      </c>
      <c r="T444" s="72">
        <v>1052987514</v>
      </c>
      <c r="U444" s="72" t="s">
        <v>740</v>
      </c>
      <c r="V444" s="70" t="s">
        <v>38</v>
      </c>
      <c r="W444" s="75" t="s">
        <v>1473</v>
      </c>
      <c r="X444" s="40">
        <v>45300</v>
      </c>
      <c r="Y444" s="25"/>
    </row>
    <row r="445" spans="2:29" s="10" customFormat="1" ht="172.5" customHeight="1" x14ac:dyDescent="0.25">
      <c r="B445" s="70">
        <v>436</v>
      </c>
      <c r="C445" s="70" t="s">
        <v>36</v>
      </c>
      <c r="D445" s="71" t="s">
        <v>298</v>
      </c>
      <c r="E445" s="71">
        <v>900196347</v>
      </c>
      <c r="F445" s="71">
        <v>10281007</v>
      </c>
      <c r="G445" s="71">
        <v>64647725</v>
      </c>
      <c r="H445" s="71">
        <v>25065</v>
      </c>
      <c r="I445" s="72" t="s">
        <v>37</v>
      </c>
      <c r="J445" s="72" t="s">
        <v>65</v>
      </c>
      <c r="K445" s="73" t="s">
        <v>743</v>
      </c>
      <c r="L445" s="7">
        <v>12900</v>
      </c>
      <c r="M445" s="73" t="s">
        <v>300</v>
      </c>
      <c r="N445" s="70">
        <v>922013</v>
      </c>
      <c r="O445" s="72" t="s">
        <v>66</v>
      </c>
      <c r="P445" s="74">
        <v>42479</v>
      </c>
      <c r="Q445" s="74">
        <v>42479.839583333334</v>
      </c>
      <c r="R445" s="74">
        <v>42479.863194444442</v>
      </c>
      <c r="S445" s="72" t="s">
        <v>94</v>
      </c>
      <c r="T445" s="72">
        <v>1052987514</v>
      </c>
      <c r="U445" s="72" t="s">
        <v>740</v>
      </c>
      <c r="V445" s="70" t="s">
        <v>38</v>
      </c>
      <c r="W445" s="75" t="s">
        <v>1474</v>
      </c>
      <c r="X445" s="40">
        <v>12900</v>
      </c>
      <c r="Y445" s="25"/>
    </row>
    <row r="446" spans="2:29" s="10" customFormat="1" ht="172.5" customHeight="1" x14ac:dyDescent="0.25">
      <c r="B446" s="70">
        <v>437</v>
      </c>
      <c r="C446" s="70" t="s">
        <v>36</v>
      </c>
      <c r="D446" s="71" t="s">
        <v>298</v>
      </c>
      <c r="E446" s="71">
        <v>900196347</v>
      </c>
      <c r="F446" s="71">
        <v>10281007</v>
      </c>
      <c r="G446" s="71">
        <v>64647722</v>
      </c>
      <c r="H446" s="71">
        <v>25065</v>
      </c>
      <c r="I446" s="72" t="s">
        <v>37</v>
      </c>
      <c r="J446" s="72" t="s">
        <v>65</v>
      </c>
      <c r="K446" s="73" t="s">
        <v>744</v>
      </c>
      <c r="L446" s="7">
        <v>865</v>
      </c>
      <c r="M446" s="73" t="s">
        <v>300</v>
      </c>
      <c r="N446" s="70">
        <v>922013</v>
      </c>
      <c r="O446" s="72" t="s">
        <v>268</v>
      </c>
      <c r="P446" s="74">
        <v>42479</v>
      </c>
      <c r="Q446" s="74">
        <v>42479.839583333334</v>
      </c>
      <c r="R446" s="74">
        <v>42479.863194444442</v>
      </c>
      <c r="S446" s="72" t="s">
        <v>94</v>
      </c>
      <c r="T446" s="72">
        <v>1052987514</v>
      </c>
      <c r="U446" s="72" t="s">
        <v>740</v>
      </c>
      <c r="V446" s="70" t="s">
        <v>38</v>
      </c>
      <c r="W446" s="75" t="s">
        <v>1475</v>
      </c>
      <c r="X446" s="40">
        <v>865</v>
      </c>
      <c r="Y446" s="25"/>
    </row>
    <row r="447" spans="2:29" s="10" customFormat="1" ht="172.5" customHeight="1" x14ac:dyDescent="0.25">
      <c r="B447" s="70">
        <v>438</v>
      </c>
      <c r="C447" s="70" t="s">
        <v>36</v>
      </c>
      <c r="D447" s="71" t="s">
        <v>298</v>
      </c>
      <c r="E447" s="71">
        <v>900196347</v>
      </c>
      <c r="F447" s="71">
        <v>10281035</v>
      </c>
      <c r="G447" s="71">
        <v>64647799</v>
      </c>
      <c r="H447" s="71">
        <v>25065</v>
      </c>
      <c r="I447" s="72" t="s">
        <v>37</v>
      </c>
      <c r="J447" s="72" t="s">
        <v>65</v>
      </c>
      <c r="K447" s="73" t="s">
        <v>745</v>
      </c>
      <c r="L447" s="7">
        <v>45300</v>
      </c>
      <c r="M447" s="73" t="s">
        <v>300</v>
      </c>
      <c r="N447" s="70">
        <v>923092</v>
      </c>
      <c r="O447" s="72" t="s">
        <v>147</v>
      </c>
      <c r="P447" s="74">
        <v>42486</v>
      </c>
      <c r="Q447" s="74">
        <v>42486.302083333336</v>
      </c>
      <c r="R447" s="74">
        <v>42486.409722222219</v>
      </c>
      <c r="S447" s="72" t="s">
        <v>93</v>
      </c>
      <c r="T447" s="72">
        <v>1050718563</v>
      </c>
      <c r="U447" s="72" t="s">
        <v>113</v>
      </c>
      <c r="V447" s="70" t="s">
        <v>38</v>
      </c>
      <c r="W447" s="75" t="s">
        <v>1476</v>
      </c>
      <c r="X447" s="40">
        <v>45300</v>
      </c>
      <c r="Y447" s="25"/>
    </row>
    <row r="448" spans="2:29" s="10" customFormat="1" ht="172.5" customHeight="1" x14ac:dyDescent="0.25">
      <c r="B448" s="70">
        <v>439</v>
      </c>
      <c r="C448" s="70" t="s">
        <v>36</v>
      </c>
      <c r="D448" s="71" t="s">
        <v>298</v>
      </c>
      <c r="E448" s="71">
        <v>900196347</v>
      </c>
      <c r="F448" s="71">
        <v>10281035</v>
      </c>
      <c r="G448" s="71">
        <v>64647797</v>
      </c>
      <c r="H448" s="71">
        <v>25065</v>
      </c>
      <c r="I448" s="72" t="s">
        <v>37</v>
      </c>
      <c r="J448" s="72" t="s">
        <v>65</v>
      </c>
      <c r="K448" s="73" t="s">
        <v>745</v>
      </c>
      <c r="L448" s="7">
        <v>34000</v>
      </c>
      <c r="M448" s="73" t="s">
        <v>300</v>
      </c>
      <c r="N448" s="70">
        <v>923092</v>
      </c>
      <c r="O448" s="72" t="s">
        <v>157</v>
      </c>
      <c r="P448" s="74">
        <v>42486</v>
      </c>
      <c r="Q448" s="74">
        <v>42486.302083333336</v>
      </c>
      <c r="R448" s="74">
        <v>42486.409722222219</v>
      </c>
      <c r="S448" s="72" t="s">
        <v>93</v>
      </c>
      <c r="T448" s="72">
        <v>1050718563</v>
      </c>
      <c r="U448" s="72" t="s">
        <v>113</v>
      </c>
      <c r="V448" s="70" t="s">
        <v>38</v>
      </c>
      <c r="W448" s="75" t="s">
        <v>1477</v>
      </c>
      <c r="X448" s="40">
        <v>34000</v>
      </c>
      <c r="Y448" s="25"/>
    </row>
    <row r="449" spans="2:29" s="10" customFormat="1" ht="172.5" customHeight="1" x14ac:dyDescent="0.25">
      <c r="B449" s="70">
        <v>440</v>
      </c>
      <c r="C449" s="70" t="s">
        <v>36</v>
      </c>
      <c r="D449" s="71" t="s">
        <v>298</v>
      </c>
      <c r="E449" s="71">
        <v>900196347</v>
      </c>
      <c r="F449" s="71">
        <v>10281035</v>
      </c>
      <c r="G449" s="71">
        <v>64647794</v>
      </c>
      <c r="H449" s="71">
        <v>25065</v>
      </c>
      <c r="I449" s="72" t="s">
        <v>37</v>
      </c>
      <c r="J449" s="72" t="s">
        <v>65</v>
      </c>
      <c r="K449" s="73" t="s">
        <v>745</v>
      </c>
      <c r="L449" s="7">
        <v>416</v>
      </c>
      <c r="M449" s="73" t="s">
        <v>300</v>
      </c>
      <c r="N449" s="70">
        <v>923092</v>
      </c>
      <c r="O449" s="72" t="s">
        <v>225</v>
      </c>
      <c r="P449" s="74">
        <v>42486</v>
      </c>
      <c r="Q449" s="74">
        <v>42486.302083333336</v>
      </c>
      <c r="R449" s="74">
        <v>42486.409722222219</v>
      </c>
      <c r="S449" s="72" t="s">
        <v>93</v>
      </c>
      <c r="T449" s="72">
        <v>1050718563</v>
      </c>
      <c r="U449" s="72" t="s">
        <v>113</v>
      </c>
      <c r="V449" s="70" t="s">
        <v>38</v>
      </c>
      <c r="W449" s="75" t="s">
        <v>1478</v>
      </c>
      <c r="X449" s="40">
        <v>416</v>
      </c>
      <c r="Y449" s="25"/>
    </row>
    <row r="450" spans="2:29" s="10" customFormat="1" ht="172.5" customHeight="1" x14ac:dyDescent="0.25">
      <c r="B450" s="70">
        <v>441</v>
      </c>
      <c r="C450" s="70" t="s">
        <v>36</v>
      </c>
      <c r="D450" s="71" t="s">
        <v>298</v>
      </c>
      <c r="E450" s="71">
        <v>900196347</v>
      </c>
      <c r="F450" s="71">
        <v>10281035</v>
      </c>
      <c r="G450" s="71">
        <v>64647796</v>
      </c>
      <c r="H450" s="71">
        <v>25065</v>
      </c>
      <c r="I450" s="72" t="s">
        <v>37</v>
      </c>
      <c r="J450" s="72" t="s">
        <v>65</v>
      </c>
      <c r="K450" s="73" t="s">
        <v>745</v>
      </c>
      <c r="L450" s="7">
        <v>50300</v>
      </c>
      <c r="M450" s="73" t="s">
        <v>300</v>
      </c>
      <c r="N450" s="70">
        <v>923092</v>
      </c>
      <c r="O450" s="72" t="s">
        <v>144</v>
      </c>
      <c r="P450" s="74">
        <v>42486</v>
      </c>
      <c r="Q450" s="74">
        <v>42486.302083333336</v>
      </c>
      <c r="R450" s="74">
        <v>42486.409722222219</v>
      </c>
      <c r="S450" s="72" t="s">
        <v>93</v>
      </c>
      <c r="T450" s="72">
        <v>1050718563</v>
      </c>
      <c r="U450" s="72" t="s">
        <v>113</v>
      </c>
      <c r="V450" s="70" t="s">
        <v>38</v>
      </c>
      <c r="W450" s="75" t="s">
        <v>1479</v>
      </c>
      <c r="X450" s="40">
        <v>50300</v>
      </c>
      <c r="Y450" s="25"/>
    </row>
    <row r="451" spans="2:29" s="10" customFormat="1" ht="172.5" customHeight="1" x14ac:dyDescent="0.25">
      <c r="B451" s="70">
        <v>442</v>
      </c>
      <c r="C451" s="70" t="s">
        <v>36</v>
      </c>
      <c r="D451" s="71" t="s">
        <v>298</v>
      </c>
      <c r="E451" s="71">
        <v>900196347</v>
      </c>
      <c r="F451" s="71">
        <v>10281035</v>
      </c>
      <c r="G451" s="71">
        <v>64647798</v>
      </c>
      <c r="H451" s="71">
        <v>25065</v>
      </c>
      <c r="I451" s="72" t="s">
        <v>37</v>
      </c>
      <c r="J451" s="72" t="s">
        <v>65</v>
      </c>
      <c r="K451" s="73" t="s">
        <v>745</v>
      </c>
      <c r="L451" s="7">
        <v>43900</v>
      </c>
      <c r="M451" s="73" t="s">
        <v>300</v>
      </c>
      <c r="N451" s="70">
        <v>923092</v>
      </c>
      <c r="O451" s="72" t="s">
        <v>189</v>
      </c>
      <c r="P451" s="74">
        <v>42486</v>
      </c>
      <c r="Q451" s="74">
        <v>42486.302083333336</v>
      </c>
      <c r="R451" s="74">
        <v>42486.409722222219</v>
      </c>
      <c r="S451" s="72" t="s">
        <v>93</v>
      </c>
      <c r="T451" s="72">
        <v>1050718563</v>
      </c>
      <c r="U451" s="72" t="s">
        <v>113</v>
      </c>
      <c r="V451" s="70" t="s">
        <v>38</v>
      </c>
      <c r="W451" s="75" t="s">
        <v>1480</v>
      </c>
      <c r="X451" s="40">
        <v>43900</v>
      </c>
      <c r="Y451" s="25"/>
    </row>
    <row r="452" spans="2:29" s="10" customFormat="1" ht="172.5" customHeight="1" x14ac:dyDescent="0.25">
      <c r="B452" s="70">
        <v>443</v>
      </c>
      <c r="C452" s="70" t="s">
        <v>36</v>
      </c>
      <c r="D452" s="71" t="s">
        <v>298</v>
      </c>
      <c r="E452" s="71">
        <v>900196347</v>
      </c>
      <c r="F452" s="71">
        <v>10281035</v>
      </c>
      <c r="G452" s="71">
        <v>64647795</v>
      </c>
      <c r="H452" s="71">
        <v>25065</v>
      </c>
      <c r="I452" s="72" t="s">
        <v>37</v>
      </c>
      <c r="J452" s="72" t="s">
        <v>65</v>
      </c>
      <c r="K452" s="73" t="s">
        <v>745</v>
      </c>
      <c r="L452" s="7">
        <v>7159</v>
      </c>
      <c r="M452" s="73" t="s">
        <v>300</v>
      </c>
      <c r="N452" s="70">
        <v>923092</v>
      </c>
      <c r="O452" s="72" t="s">
        <v>214</v>
      </c>
      <c r="P452" s="74">
        <v>42486</v>
      </c>
      <c r="Q452" s="74">
        <v>42486.302083333336</v>
      </c>
      <c r="R452" s="74">
        <v>42486.409722222219</v>
      </c>
      <c r="S452" s="72" t="s">
        <v>93</v>
      </c>
      <c r="T452" s="72">
        <v>1050718563</v>
      </c>
      <c r="U452" s="72" t="s">
        <v>113</v>
      </c>
      <c r="V452" s="70" t="s">
        <v>46</v>
      </c>
      <c r="W452" s="75" t="s">
        <v>1871</v>
      </c>
      <c r="X452" s="40">
        <v>0</v>
      </c>
      <c r="Y452" s="39" t="s">
        <v>1809</v>
      </c>
      <c r="Z452" s="10" t="s">
        <v>1796</v>
      </c>
      <c r="AA452" s="10" t="s">
        <v>1797</v>
      </c>
      <c r="AB452" s="10" t="s">
        <v>1798</v>
      </c>
      <c r="AC452" s="10" t="s">
        <v>1799</v>
      </c>
    </row>
    <row r="453" spans="2:29" s="10" customFormat="1" ht="172.5" customHeight="1" x14ac:dyDescent="0.25">
      <c r="B453" s="70">
        <v>444</v>
      </c>
      <c r="C453" s="70" t="s">
        <v>36</v>
      </c>
      <c r="D453" s="71" t="s">
        <v>298</v>
      </c>
      <c r="E453" s="71">
        <v>900196347</v>
      </c>
      <c r="F453" s="71">
        <v>10300828</v>
      </c>
      <c r="G453" s="71">
        <v>64648285</v>
      </c>
      <c r="H453" s="71">
        <v>25065</v>
      </c>
      <c r="I453" s="72" t="s">
        <v>37</v>
      </c>
      <c r="J453" s="72" t="s">
        <v>65</v>
      </c>
      <c r="K453" s="73" t="s">
        <v>746</v>
      </c>
      <c r="L453" s="7">
        <v>8580</v>
      </c>
      <c r="M453" s="73" t="s">
        <v>300</v>
      </c>
      <c r="N453" s="70">
        <v>925144</v>
      </c>
      <c r="O453" s="72" t="s">
        <v>244</v>
      </c>
      <c r="P453" s="74">
        <v>42495</v>
      </c>
      <c r="Q453" s="74">
        <v>42495.526388888888</v>
      </c>
      <c r="R453" s="74">
        <v>42496.217361111114</v>
      </c>
      <c r="S453" s="72" t="s">
        <v>94</v>
      </c>
      <c r="T453" s="72">
        <v>9131242</v>
      </c>
      <c r="U453" s="72" t="s">
        <v>114</v>
      </c>
      <c r="V453" s="70" t="s">
        <v>38</v>
      </c>
      <c r="W453" s="75" t="s">
        <v>1481</v>
      </c>
      <c r="X453" s="40">
        <v>8580</v>
      </c>
      <c r="Y453" s="25"/>
    </row>
    <row r="454" spans="2:29" s="10" customFormat="1" ht="172.5" customHeight="1" x14ac:dyDescent="0.25">
      <c r="B454" s="70">
        <v>445</v>
      </c>
      <c r="C454" s="70" t="s">
        <v>36</v>
      </c>
      <c r="D454" s="71" t="s">
        <v>298</v>
      </c>
      <c r="E454" s="71">
        <v>900196347</v>
      </c>
      <c r="F454" s="71">
        <v>10300828</v>
      </c>
      <c r="G454" s="71">
        <v>64648289</v>
      </c>
      <c r="H454" s="71">
        <v>25065</v>
      </c>
      <c r="I454" s="72" t="s">
        <v>37</v>
      </c>
      <c r="J454" s="72" t="s">
        <v>65</v>
      </c>
      <c r="K454" s="73" t="s">
        <v>747</v>
      </c>
      <c r="L454" s="7">
        <v>2700</v>
      </c>
      <c r="M454" s="73" t="s">
        <v>300</v>
      </c>
      <c r="N454" s="70" t="s">
        <v>55</v>
      </c>
      <c r="O454" s="72" t="s">
        <v>214</v>
      </c>
      <c r="P454" s="74">
        <v>42495</v>
      </c>
      <c r="Q454" s="74">
        <v>42495.526388888888</v>
      </c>
      <c r="R454" s="74">
        <v>42496.217361111114</v>
      </c>
      <c r="S454" s="72" t="s">
        <v>94</v>
      </c>
      <c r="T454" s="72">
        <v>9131242</v>
      </c>
      <c r="U454" s="72" t="s">
        <v>114</v>
      </c>
      <c r="V454" s="70" t="s">
        <v>46</v>
      </c>
      <c r="W454" s="75" t="s">
        <v>1872</v>
      </c>
      <c r="X454" s="40">
        <v>0</v>
      </c>
      <c r="Y454" s="39" t="s">
        <v>1864</v>
      </c>
      <c r="Z454" s="10" t="s">
        <v>1796</v>
      </c>
      <c r="AA454" s="10" t="s">
        <v>1797</v>
      </c>
      <c r="AB454" s="10" t="s">
        <v>1798</v>
      </c>
      <c r="AC454" s="10" t="s">
        <v>1799</v>
      </c>
    </row>
    <row r="455" spans="2:29" s="10" customFormat="1" ht="172.5" customHeight="1" x14ac:dyDescent="0.25">
      <c r="B455" s="70">
        <v>446</v>
      </c>
      <c r="C455" s="70" t="s">
        <v>36</v>
      </c>
      <c r="D455" s="71" t="s">
        <v>298</v>
      </c>
      <c r="E455" s="71">
        <v>900196347</v>
      </c>
      <c r="F455" s="71">
        <v>10300828</v>
      </c>
      <c r="G455" s="71">
        <v>64648295</v>
      </c>
      <c r="H455" s="71">
        <v>25065</v>
      </c>
      <c r="I455" s="72" t="s">
        <v>37</v>
      </c>
      <c r="J455" s="72" t="s">
        <v>65</v>
      </c>
      <c r="K455" s="73" t="s">
        <v>748</v>
      </c>
      <c r="L455" s="7">
        <v>45300</v>
      </c>
      <c r="M455" s="73" t="s">
        <v>300</v>
      </c>
      <c r="N455" s="70" t="s">
        <v>55</v>
      </c>
      <c r="O455" s="72" t="s">
        <v>147</v>
      </c>
      <c r="P455" s="74">
        <v>42495</v>
      </c>
      <c r="Q455" s="74">
        <v>42495.526388888888</v>
      </c>
      <c r="R455" s="74">
        <v>42496.217361111114</v>
      </c>
      <c r="S455" s="72" t="s">
        <v>94</v>
      </c>
      <c r="T455" s="72">
        <v>9131242</v>
      </c>
      <c r="U455" s="72" t="s">
        <v>114</v>
      </c>
      <c r="V455" s="70" t="s">
        <v>38</v>
      </c>
      <c r="W455" s="75" t="s">
        <v>1482</v>
      </c>
      <c r="X455" s="40">
        <v>45300</v>
      </c>
      <c r="Y455" s="25"/>
    </row>
    <row r="456" spans="2:29" s="10" customFormat="1" ht="172.5" customHeight="1" x14ac:dyDescent="0.25">
      <c r="B456" s="70">
        <v>447</v>
      </c>
      <c r="C456" s="70" t="s">
        <v>36</v>
      </c>
      <c r="D456" s="71" t="s">
        <v>298</v>
      </c>
      <c r="E456" s="71">
        <v>900196347</v>
      </c>
      <c r="F456" s="71">
        <v>10300828</v>
      </c>
      <c r="G456" s="71">
        <v>64648286</v>
      </c>
      <c r="H456" s="71">
        <v>25065</v>
      </c>
      <c r="I456" s="72" t="s">
        <v>37</v>
      </c>
      <c r="J456" s="72" t="s">
        <v>65</v>
      </c>
      <c r="K456" s="73" t="s">
        <v>749</v>
      </c>
      <c r="L456" s="7">
        <v>1664</v>
      </c>
      <c r="M456" s="73" t="s">
        <v>300</v>
      </c>
      <c r="N456" s="70" t="s">
        <v>55</v>
      </c>
      <c r="O456" s="72" t="s">
        <v>225</v>
      </c>
      <c r="P456" s="74">
        <v>42495</v>
      </c>
      <c r="Q456" s="74">
        <v>42495.526388888888</v>
      </c>
      <c r="R456" s="74">
        <v>42496.217361111114</v>
      </c>
      <c r="S456" s="72" t="s">
        <v>94</v>
      </c>
      <c r="T456" s="72">
        <v>9131242</v>
      </c>
      <c r="U456" s="72" t="s">
        <v>114</v>
      </c>
      <c r="V456" s="70" t="s">
        <v>38</v>
      </c>
      <c r="W456" s="75" t="s">
        <v>1483</v>
      </c>
      <c r="X456" s="40">
        <v>1664</v>
      </c>
      <c r="Y456" s="25"/>
    </row>
    <row r="457" spans="2:29" s="10" customFormat="1" ht="172.5" customHeight="1" x14ac:dyDescent="0.25">
      <c r="B457" s="70">
        <v>448</v>
      </c>
      <c r="C457" s="70" t="s">
        <v>36</v>
      </c>
      <c r="D457" s="71" t="s">
        <v>298</v>
      </c>
      <c r="E457" s="71">
        <v>900196347</v>
      </c>
      <c r="F457" s="71">
        <v>10300828</v>
      </c>
      <c r="G457" s="71">
        <v>64648288</v>
      </c>
      <c r="H457" s="71">
        <v>25065</v>
      </c>
      <c r="I457" s="72" t="s">
        <v>37</v>
      </c>
      <c r="J457" s="72" t="s">
        <v>65</v>
      </c>
      <c r="K457" s="73" t="s">
        <v>750</v>
      </c>
      <c r="L457" s="7">
        <v>14400</v>
      </c>
      <c r="M457" s="73" t="s">
        <v>300</v>
      </c>
      <c r="N457" s="70" t="s">
        <v>55</v>
      </c>
      <c r="O457" s="72" t="s">
        <v>287</v>
      </c>
      <c r="P457" s="74">
        <v>42495</v>
      </c>
      <c r="Q457" s="74">
        <v>42495.526388888888</v>
      </c>
      <c r="R457" s="74">
        <v>42496.217361111114</v>
      </c>
      <c r="S457" s="72" t="s">
        <v>94</v>
      </c>
      <c r="T457" s="72">
        <v>9131242</v>
      </c>
      <c r="U457" s="72" t="s">
        <v>114</v>
      </c>
      <c r="V457" s="70" t="s">
        <v>38</v>
      </c>
      <c r="W457" s="75" t="s">
        <v>1484</v>
      </c>
      <c r="X457" s="40">
        <v>14400</v>
      </c>
      <c r="Y457" s="25"/>
    </row>
    <row r="458" spans="2:29" s="10" customFormat="1" ht="172.5" customHeight="1" x14ac:dyDescent="0.25">
      <c r="B458" s="70">
        <v>449</v>
      </c>
      <c r="C458" s="70" t="s">
        <v>36</v>
      </c>
      <c r="D458" s="71" t="s">
        <v>298</v>
      </c>
      <c r="E458" s="71">
        <v>900196347</v>
      </c>
      <c r="F458" s="71">
        <v>10300828</v>
      </c>
      <c r="G458" s="71">
        <v>64648287</v>
      </c>
      <c r="H458" s="71">
        <v>25065</v>
      </c>
      <c r="I458" s="72" t="s">
        <v>37</v>
      </c>
      <c r="J458" s="72" t="s">
        <v>65</v>
      </c>
      <c r="K458" s="73" t="s">
        <v>751</v>
      </c>
      <c r="L458" s="7">
        <v>2200</v>
      </c>
      <c r="M458" s="73" t="s">
        <v>300</v>
      </c>
      <c r="N458" s="70" t="s">
        <v>55</v>
      </c>
      <c r="O458" s="72" t="s">
        <v>227</v>
      </c>
      <c r="P458" s="74">
        <v>42495</v>
      </c>
      <c r="Q458" s="74">
        <v>42495.526388888888</v>
      </c>
      <c r="R458" s="74">
        <v>42496.217361111114</v>
      </c>
      <c r="S458" s="72" t="s">
        <v>94</v>
      </c>
      <c r="T458" s="72">
        <v>9131242</v>
      </c>
      <c r="U458" s="72" t="s">
        <v>114</v>
      </c>
      <c r="V458" s="70" t="s">
        <v>38</v>
      </c>
      <c r="W458" s="75" t="s">
        <v>1485</v>
      </c>
      <c r="X458" s="40">
        <v>2200</v>
      </c>
      <c r="Y458" s="25"/>
    </row>
    <row r="459" spans="2:29" s="10" customFormat="1" ht="172.5" customHeight="1" x14ac:dyDescent="0.25">
      <c r="B459" s="70">
        <v>450</v>
      </c>
      <c r="C459" s="70" t="s">
        <v>36</v>
      </c>
      <c r="D459" s="71" t="s">
        <v>298</v>
      </c>
      <c r="E459" s="71">
        <v>900196347</v>
      </c>
      <c r="F459" s="71">
        <v>10300828</v>
      </c>
      <c r="G459" s="71">
        <v>64648290</v>
      </c>
      <c r="H459" s="71">
        <v>25065</v>
      </c>
      <c r="I459" s="72" t="s">
        <v>37</v>
      </c>
      <c r="J459" s="72" t="s">
        <v>65</v>
      </c>
      <c r="K459" s="73" t="s">
        <v>752</v>
      </c>
      <c r="L459" s="7">
        <v>4336</v>
      </c>
      <c r="M459" s="73" t="s">
        <v>300</v>
      </c>
      <c r="N459" s="70" t="s">
        <v>55</v>
      </c>
      <c r="O459" s="72" t="s">
        <v>214</v>
      </c>
      <c r="P459" s="74">
        <v>42495</v>
      </c>
      <c r="Q459" s="74">
        <v>42495.526388888888</v>
      </c>
      <c r="R459" s="74">
        <v>42496.217361111114</v>
      </c>
      <c r="S459" s="72" t="s">
        <v>94</v>
      </c>
      <c r="T459" s="72">
        <v>9131242</v>
      </c>
      <c r="U459" s="72" t="s">
        <v>114</v>
      </c>
      <c r="V459" s="70" t="s">
        <v>46</v>
      </c>
      <c r="W459" s="75" t="s">
        <v>1873</v>
      </c>
      <c r="X459" s="40">
        <v>0</v>
      </c>
      <c r="Y459" s="39" t="s">
        <v>1810</v>
      </c>
      <c r="Z459" s="10" t="s">
        <v>1796</v>
      </c>
      <c r="AA459" s="10" t="s">
        <v>1797</v>
      </c>
      <c r="AB459" s="10" t="s">
        <v>1798</v>
      </c>
      <c r="AC459" s="10" t="s">
        <v>1799</v>
      </c>
    </row>
    <row r="460" spans="2:29" s="10" customFormat="1" ht="172.5" customHeight="1" x14ac:dyDescent="0.25">
      <c r="B460" s="70">
        <v>451</v>
      </c>
      <c r="C460" s="70" t="s">
        <v>36</v>
      </c>
      <c r="D460" s="71" t="s">
        <v>298</v>
      </c>
      <c r="E460" s="71">
        <v>900196347</v>
      </c>
      <c r="F460" s="71">
        <v>10300828</v>
      </c>
      <c r="G460" s="71">
        <v>64648291</v>
      </c>
      <c r="H460" s="71">
        <v>25065</v>
      </c>
      <c r="I460" s="72" t="s">
        <v>37</v>
      </c>
      <c r="J460" s="72" t="s">
        <v>65</v>
      </c>
      <c r="K460" s="73" t="s">
        <v>753</v>
      </c>
      <c r="L460" s="7">
        <v>5075</v>
      </c>
      <c r="M460" s="73" t="s">
        <v>300</v>
      </c>
      <c r="N460" s="70" t="s">
        <v>55</v>
      </c>
      <c r="O460" s="72" t="s">
        <v>214</v>
      </c>
      <c r="P460" s="74">
        <v>42495</v>
      </c>
      <c r="Q460" s="74">
        <v>42495.526388888888</v>
      </c>
      <c r="R460" s="74">
        <v>42496.217361111114</v>
      </c>
      <c r="S460" s="72" t="s">
        <v>94</v>
      </c>
      <c r="T460" s="72">
        <v>9131242</v>
      </c>
      <c r="U460" s="72" t="s">
        <v>114</v>
      </c>
      <c r="V460" s="70" t="s">
        <v>46</v>
      </c>
      <c r="W460" s="75" t="s">
        <v>1874</v>
      </c>
      <c r="X460" s="40">
        <v>0</v>
      </c>
      <c r="Y460" s="39" t="s">
        <v>1811</v>
      </c>
      <c r="Z460" s="10" t="s">
        <v>1796</v>
      </c>
      <c r="AA460" s="10" t="s">
        <v>1797</v>
      </c>
      <c r="AB460" s="10" t="s">
        <v>1798</v>
      </c>
      <c r="AC460" s="10" t="s">
        <v>1799</v>
      </c>
    </row>
    <row r="461" spans="2:29" s="10" customFormat="1" ht="172.5" customHeight="1" x14ac:dyDescent="0.25">
      <c r="B461" s="70">
        <v>452</v>
      </c>
      <c r="C461" s="70" t="s">
        <v>36</v>
      </c>
      <c r="D461" s="71" t="s">
        <v>298</v>
      </c>
      <c r="E461" s="71">
        <v>900196347</v>
      </c>
      <c r="F461" s="71">
        <v>10300828</v>
      </c>
      <c r="G461" s="71">
        <v>64648284</v>
      </c>
      <c r="H461" s="71">
        <v>25065</v>
      </c>
      <c r="I461" s="72" t="s">
        <v>37</v>
      </c>
      <c r="J461" s="72" t="s">
        <v>65</v>
      </c>
      <c r="K461" s="73" t="s">
        <v>754</v>
      </c>
      <c r="L461" s="7">
        <v>2825</v>
      </c>
      <c r="M461" s="73" t="s">
        <v>300</v>
      </c>
      <c r="N461" s="70" t="s">
        <v>55</v>
      </c>
      <c r="O461" s="72" t="s">
        <v>224</v>
      </c>
      <c r="P461" s="74">
        <v>42495</v>
      </c>
      <c r="Q461" s="74">
        <v>42495.526388888888</v>
      </c>
      <c r="R461" s="74">
        <v>42496.217361111114</v>
      </c>
      <c r="S461" s="72" t="s">
        <v>94</v>
      </c>
      <c r="T461" s="72">
        <v>9131242</v>
      </c>
      <c r="U461" s="72" t="s">
        <v>114</v>
      </c>
      <c r="V461" s="70" t="s">
        <v>38</v>
      </c>
      <c r="W461" s="75" t="s">
        <v>1486</v>
      </c>
      <c r="X461" s="40">
        <v>2825</v>
      </c>
      <c r="Y461" s="25"/>
    </row>
    <row r="462" spans="2:29" s="10" customFormat="1" ht="172.5" customHeight="1" x14ac:dyDescent="0.25">
      <c r="B462" s="70">
        <v>453</v>
      </c>
      <c r="C462" s="70" t="s">
        <v>36</v>
      </c>
      <c r="D462" s="71" t="s">
        <v>298</v>
      </c>
      <c r="E462" s="71">
        <v>900196347</v>
      </c>
      <c r="F462" s="71">
        <v>10300828</v>
      </c>
      <c r="G462" s="71">
        <v>64648293</v>
      </c>
      <c r="H462" s="71">
        <v>25065</v>
      </c>
      <c r="I462" s="72" t="s">
        <v>37</v>
      </c>
      <c r="J462" s="72" t="s">
        <v>65</v>
      </c>
      <c r="K462" s="73" t="s">
        <v>755</v>
      </c>
      <c r="L462" s="7">
        <v>82700</v>
      </c>
      <c r="M462" s="73" t="s">
        <v>300</v>
      </c>
      <c r="N462" s="70">
        <v>925144</v>
      </c>
      <c r="O462" s="72" t="s">
        <v>154</v>
      </c>
      <c r="P462" s="74">
        <v>42495</v>
      </c>
      <c r="Q462" s="74">
        <v>42495.526388888888</v>
      </c>
      <c r="R462" s="74">
        <v>42496.217361111114</v>
      </c>
      <c r="S462" s="72" t="s">
        <v>94</v>
      </c>
      <c r="T462" s="72">
        <v>9131242</v>
      </c>
      <c r="U462" s="72" t="s">
        <v>114</v>
      </c>
      <c r="V462" s="70" t="s">
        <v>38</v>
      </c>
      <c r="W462" s="75" t="s">
        <v>1487</v>
      </c>
      <c r="X462" s="40">
        <v>82700</v>
      </c>
      <c r="Y462" s="25"/>
    </row>
    <row r="463" spans="2:29" s="10" customFormat="1" ht="172.5" customHeight="1" x14ac:dyDescent="0.25">
      <c r="B463" s="70">
        <v>454</v>
      </c>
      <c r="C463" s="70" t="s">
        <v>36</v>
      </c>
      <c r="D463" s="71" t="s">
        <v>298</v>
      </c>
      <c r="E463" s="71">
        <v>900196347</v>
      </c>
      <c r="F463" s="71">
        <v>10300834</v>
      </c>
      <c r="G463" s="71">
        <v>64648313</v>
      </c>
      <c r="H463" s="71">
        <v>25065</v>
      </c>
      <c r="I463" s="72" t="s">
        <v>37</v>
      </c>
      <c r="J463" s="72" t="s">
        <v>65</v>
      </c>
      <c r="K463" s="73" t="s">
        <v>756</v>
      </c>
      <c r="L463" s="7">
        <v>4290</v>
      </c>
      <c r="M463" s="73" t="s">
        <v>300</v>
      </c>
      <c r="N463" s="70">
        <v>925436</v>
      </c>
      <c r="O463" s="72" t="s">
        <v>244</v>
      </c>
      <c r="P463" s="74">
        <v>42496</v>
      </c>
      <c r="Q463" s="74">
        <v>42496.48541666667</v>
      </c>
      <c r="R463" s="74">
        <v>42497.372916666667</v>
      </c>
      <c r="S463" s="72" t="s">
        <v>94</v>
      </c>
      <c r="T463" s="72">
        <v>73242340</v>
      </c>
      <c r="U463" s="72" t="s">
        <v>115</v>
      </c>
      <c r="V463" s="70" t="s">
        <v>38</v>
      </c>
      <c r="W463" s="75" t="s">
        <v>1488</v>
      </c>
      <c r="X463" s="40">
        <v>4290</v>
      </c>
      <c r="Y463" s="25"/>
    </row>
    <row r="464" spans="2:29" s="10" customFormat="1" ht="172.5" customHeight="1" x14ac:dyDescent="0.25">
      <c r="B464" s="70">
        <v>455</v>
      </c>
      <c r="C464" s="70" t="s">
        <v>36</v>
      </c>
      <c r="D464" s="71" t="s">
        <v>298</v>
      </c>
      <c r="E464" s="71">
        <v>900196347</v>
      </c>
      <c r="F464" s="71">
        <v>10300834</v>
      </c>
      <c r="G464" s="71">
        <v>64648317</v>
      </c>
      <c r="H464" s="71">
        <v>25065</v>
      </c>
      <c r="I464" s="72" t="s">
        <v>37</v>
      </c>
      <c r="J464" s="72" t="s">
        <v>65</v>
      </c>
      <c r="K464" s="73" t="s">
        <v>757</v>
      </c>
      <c r="L464" s="7">
        <v>7842</v>
      </c>
      <c r="M464" s="73" t="s">
        <v>300</v>
      </c>
      <c r="N464" s="70" t="s">
        <v>56</v>
      </c>
      <c r="O464" s="72" t="s">
        <v>214</v>
      </c>
      <c r="P464" s="74">
        <v>42496</v>
      </c>
      <c r="Q464" s="74">
        <v>42496.48541666667</v>
      </c>
      <c r="R464" s="74">
        <v>42497.372916666667</v>
      </c>
      <c r="S464" s="72" t="s">
        <v>94</v>
      </c>
      <c r="T464" s="72">
        <v>73242340</v>
      </c>
      <c r="U464" s="72" t="s">
        <v>115</v>
      </c>
      <c r="V464" s="70" t="s">
        <v>46</v>
      </c>
      <c r="W464" s="75" t="s">
        <v>1929</v>
      </c>
      <c r="X464" s="40">
        <v>0</v>
      </c>
      <c r="Y464" s="39" t="s">
        <v>1812</v>
      </c>
      <c r="Z464" s="10" t="s">
        <v>1796</v>
      </c>
      <c r="AA464" s="10" t="s">
        <v>1797</v>
      </c>
      <c r="AB464" s="10" t="s">
        <v>1798</v>
      </c>
      <c r="AC464" s="10" t="s">
        <v>1799</v>
      </c>
    </row>
    <row r="465" spans="2:29" s="10" customFormat="1" ht="172.5" customHeight="1" x14ac:dyDescent="0.25">
      <c r="B465" s="70">
        <v>456</v>
      </c>
      <c r="C465" s="70" t="s">
        <v>36</v>
      </c>
      <c r="D465" s="71" t="s">
        <v>298</v>
      </c>
      <c r="E465" s="71">
        <v>900196347</v>
      </c>
      <c r="F465" s="71">
        <v>10300834</v>
      </c>
      <c r="G465" s="71">
        <v>64648318</v>
      </c>
      <c r="H465" s="71">
        <v>25065</v>
      </c>
      <c r="I465" s="72" t="s">
        <v>37</v>
      </c>
      <c r="J465" s="72" t="s">
        <v>65</v>
      </c>
      <c r="K465" s="73" t="s">
        <v>758</v>
      </c>
      <c r="L465" s="7">
        <v>2700</v>
      </c>
      <c r="M465" s="73" t="s">
        <v>300</v>
      </c>
      <c r="N465" s="70" t="s">
        <v>56</v>
      </c>
      <c r="O465" s="72" t="s">
        <v>214</v>
      </c>
      <c r="P465" s="74">
        <v>42496</v>
      </c>
      <c r="Q465" s="74">
        <v>42496.48541666667</v>
      </c>
      <c r="R465" s="74">
        <v>42497.372916666667</v>
      </c>
      <c r="S465" s="72" t="s">
        <v>94</v>
      </c>
      <c r="T465" s="72">
        <v>73242340</v>
      </c>
      <c r="U465" s="72" t="s">
        <v>115</v>
      </c>
      <c r="V465" s="70" t="s">
        <v>46</v>
      </c>
      <c r="W465" s="75" t="s">
        <v>1875</v>
      </c>
      <c r="X465" s="40">
        <v>0</v>
      </c>
      <c r="Y465" s="39" t="s">
        <v>1813</v>
      </c>
      <c r="Z465" s="10" t="s">
        <v>1796</v>
      </c>
      <c r="AA465" s="10" t="s">
        <v>1797</v>
      </c>
      <c r="AB465" s="10" t="s">
        <v>1798</v>
      </c>
      <c r="AC465" s="10" t="s">
        <v>1799</v>
      </c>
    </row>
    <row r="466" spans="2:29" s="10" customFormat="1" ht="172.5" customHeight="1" x14ac:dyDescent="0.25">
      <c r="B466" s="70">
        <v>457</v>
      </c>
      <c r="C466" s="70" t="s">
        <v>36</v>
      </c>
      <c r="D466" s="71" t="s">
        <v>298</v>
      </c>
      <c r="E466" s="71">
        <v>900196347</v>
      </c>
      <c r="F466" s="71">
        <v>10300834</v>
      </c>
      <c r="G466" s="71">
        <v>64648329</v>
      </c>
      <c r="H466" s="71">
        <v>25065</v>
      </c>
      <c r="I466" s="72" t="s">
        <v>37</v>
      </c>
      <c r="J466" s="72" t="s">
        <v>65</v>
      </c>
      <c r="K466" s="73" t="s">
        <v>759</v>
      </c>
      <c r="L466" s="7">
        <v>34000</v>
      </c>
      <c r="M466" s="73" t="s">
        <v>300</v>
      </c>
      <c r="N466" s="70" t="s">
        <v>56</v>
      </c>
      <c r="O466" s="72" t="s">
        <v>157</v>
      </c>
      <c r="P466" s="74">
        <v>42496</v>
      </c>
      <c r="Q466" s="74">
        <v>42496.48541666667</v>
      </c>
      <c r="R466" s="74">
        <v>42497.372916666667</v>
      </c>
      <c r="S466" s="72" t="s">
        <v>94</v>
      </c>
      <c r="T466" s="72">
        <v>73242340</v>
      </c>
      <c r="U466" s="72" t="s">
        <v>115</v>
      </c>
      <c r="V466" s="70" t="s">
        <v>38</v>
      </c>
      <c r="W466" s="75" t="s">
        <v>1489</v>
      </c>
      <c r="X466" s="40">
        <v>34000</v>
      </c>
      <c r="Y466" s="25"/>
    </row>
    <row r="467" spans="2:29" s="10" customFormat="1" ht="172.5" customHeight="1" x14ac:dyDescent="0.25">
      <c r="B467" s="70">
        <v>458</v>
      </c>
      <c r="C467" s="70" t="s">
        <v>36</v>
      </c>
      <c r="D467" s="71" t="s">
        <v>298</v>
      </c>
      <c r="E467" s="71">
        <v>900196347</v>
      </c>
      <c r="F467" s="71">
        <v>10300834</v>
      </c>
      <c r="G467" s="71">
        <v>64648312</v>
      </c>
      <c r="H467" s="71">
        <v>25065</v>
      </c>
      <c r="I467" s="72" t="s">
        <v>37</v>
      </c>
      <c r="J467" s="72" t="s">
        <v>65</v>
      </c>
      <c r="K467" s="73" t="s">
        <v>760</v>
      </c>
      <c r="L467" s="7">
        <v>2825</v>
      </c>
      <c r="M467" s="73" t="s">
        <v>300</v>
      </c>
      <c r="N467" s="70" t="s">
        <v>56</v>
      </c>
      <c r="O467" s="72" t="s">
        <v>224</v>
      </c>
      <c r="P467" s="74">
        <v>42496</v>
      </c>
      <c r="Q467" s="74">
        <v>42496.48541666667</v>
      </c>
      <c r="R467" s="74">
        <v>42497.372916666667</v>
      </c>
      <c r="S467" s="72" t="s">
        <v>94</v>
      </c>
      <c r="T467" s="72">
        <v>73242340</v>
      </c>
      <c r="U467" s="72" t="s">
        <v>115</v>
      </c>
      <c r="V467" s="70" t="s">
        <v>38</v>
      </c>
      <c r="W467" s="75" t="s">
        <v>1490</v>
      </c>
      <c r="X467" s="40">
        <v>2825</v>
      </c>
      <c r="Y467" s="25"/>
    </row>
    <row r="468" spans="2:29" s="10" customFormat="1" ht="172.5" customHeight="1" x14ac:dyDescent="0.25">
      <c r="B468" s="70">
        <v>459</v>
      </c>
      <c r="C468" s="70" t="s">
        <v>36</v>
      </c>
      <c r="D468" s="71" t="s">
        <v>298</v>
      </c>
      <c r="E468" s="71">
        <v>900196347</v>
      </c>
      <c r="F468" s="71">
        <v>10300834</v>
      </c>
      <c r="G468" s="71">
        <v>64648315</v>
      </c>
      <c r="H468" s="71">
        <v>25065</v>
      </c>
      <c r="I468" s="72" t="s">
        <v>37</v>
      </c>
      <c r="J468" s="72" t="s">
        <v>65</v>
      </c>
      <c r="K468" s="73" t="s">
        <v>761</v>
      </c>
      <c r="L468" s="7">
        <v>2200</v>
      </c>
      <c r="M468" s="73" t="s">
        <v>300</v>
      </c>
      <c r="N468" s="70" t="s">
        <v>56</v>
      </c>
      <c r="O468" s="72" t="s">
        <v>227</v>
      </c>
      <c r="P468" s="74">
        <v>42496</v>
      </c>
      <c r="Q468" s="74">
        <v>42496.48541666667</v>
      </c>
      <c r="R468" s="74">
        <v>42497.372916666667</v>
      </c>
      <c r="S468" s="72" t="s">
        <v>94</v>
      </c>
      <c r="T468" s="72">
        <v>73242340</v>
      </c>
      <c r="U468" s="72" t="s">
        <v>115</v>
      </c>
      <c r="V468" s="70" t="s">
        <v>38</v>
      </c>
      <c r="W468" s="75" t="s">
        <v>1491</v>
      </c>
      <c r="X468" s="40">
        <v>2200</v>
      </c>
      <c r="Y468" s="25"/>
    </row>
    <row r="469" spans="2:29" s="10" customFormat="1" ht="172.5" customHeight="1" x14ac:dyDescent="0.25">
      <c r="B469" s="70">
        <v>460</v>
      </c>
      <c r="C469" s="70" t="s">
        <v>36</v>
      </c>
      <c r="D469" s="71" t="s">
        <v>298</v>
      </c>
      <c r="E469" s="71">
        <v>900196347</v>
      </c>
      <c r="F469" s="71">
        <v>10300834</v>
      </c>
      <c r="G469" s="71">
        <v>64648331</v>
      </c>
      <c r="H469" s="71">
        <v>25065</v>
      </c>
      <c r="I469" s="72" t="s">
        <v>37</v>
      </c>
      <c r="J469" s="72" t="s">
        <v>65</v>
      </c>
      <c r="K469" s="73" t="s">
        <v>762</v>
      </c>
      <c r="L469" s="7">
        <v>45300</v>
      </c>
      <c r="M469" s="73" t="s">
        <v>300</v>
      </c>
      <c r="N469" s="70" t="s">
        <v>56</v>
      </c>
      <c r="O469" s="72" t="s">
        <v>147</v>
      </c>
      <c r="P469" s="74">
        <v>42496</v>
      </c>
      <c r="Q469" s="74">
        <v>42496.48541666667</v>
      </c>
      <c r="R469" s="74">
        <v>42497.372916666667</v>
      </c>
      <c r="S469" s="72" t="s">
        <v>94</v>
      </c>
      <c r="T469" s="72">
        <v>73242340</v>
      </c>
      <c r="U469" s="72" t="s">
        <v>115</v>
      </c>
      <c r="V469" s="70" t="s">
        <v>38</v>
      </c>
      <c r="W469" s="75" t="s">
        <v>1492</v>
      </c>
      <c r="X469" s="40">
        <v>45300</v>
      </c>
      <c r="Y469" s="25"/>
    </row>
    <row r="470" spans="2:29" s="10" customFormat="1" ht="172.5" customHeight="1" x14ac:dyDescent="0.25">
      <c r="B470" s="70">
        <v>461</v>
      </c>
      <c r="C470" s="70" t="s">
        <v>36</v>
      </c>
      <c r="D470" s="71" t="s">
        <v>298</v>
      </c>
      <c r="E470" s="71">
        <v>900196347</v>
      </c>
      <c r="F470" s="71">
        <v>10300834</v>
      </c>
      <c r="G470" s="71">
        <v>64648314</v>
      </c>
      <c r="H470" s="71">
        <v>25065</v>
      </c>
      <c r="I470" s="72" t="s">
        <v>37</v>
      </c>
      <c r="J470" s="72" t="s">
        <v>65</v>
      </c>
      <c r="K470" s="73" t="s">
        <v>763</v>
      </c>
      <c r="L470" s="7">
        <v>1664</v>
      </c>
      <c r="M470" s="73" t="s">
        <v>300</v>
      </c>
      <c r="N470" s="70" t="s">
        <v>56</v>
      </c>
      <c r="O470" s="72" t="s">
        <v>225</v>
      </c>
      <c r="P470" s="74">
        <v>42496</v>
      </c>
      <c r="Q470" s="74">
        <v>42496.48541666667</v>
      </c>
      <c r="R470" s="74">
        <v>42497.372916666667</v>
      </c>
      <c r="S470" s="72" t="s">
        <v>94</v>
      </c>
      <c r="T470" s="72">
        <v>73242340</v>
      </c>
      <c r="U470" s="72" t="s">
        <v>115</v>
      </c>
      <c r="V470" s="70" t="s">
        <v>38</v>
      </c>
      <c r="W470" s="75" t="s">
        <v>1493</v>
      </c>
      <c r="X470" s="40">
        <v>1664</v>
      </c>
      <c r="Y470" s="25"/>
    </row>
    <row r="471" spans="2:29" s="10" customFormat="1" ht="172.5" customHeight="1" x14ac:dyDescent="0.25">
      <c r="B471" s="70">
        <v>462</v>
      </c>
      <c r="C471" s="70" t="s">
        <v>36</v>
      </c>
      <c r="D471" s="71" t="s">
        <v>298</v>
      </c>
      <c r="E471" s="71">
        <v>900196347</v>
      </c>
      <c r="F471" s="71">
        <v>10300834</v>
      </c>
      <c r="G471" s="71">
        <v>64648328</v>
      </c>
      <c r="H471" s="71">
        <v>25065</v>
      </c>
      <c r="I471" s="72" t="s">
        <v>37</v>
      </c>
      <c r="J471" s="72" t="s">
        <v>65</v>
      </c>
      <c r="K471" s="73" t="s">
        <v>764</v>
      </c>
      <c r="L471" s="7">
        <v>82700</v>
      </c>
      <c r="M471" s="73" t="s">
        <v>300</v>
      </c>
      <c r="N471" s="70" t="s">
        <v>56</v>
      </c>
      <c r="O471" s="72" t="s">
        <v>154</v>
      </c>
      <c r="P471" s="74">
        <v>42496</v>
      </c>
      <c r="Q471" s="74">
        <v>42496.48541666667</v>
      </c>
      <c r="R471" s="74">
        <v>42497.372916666667</v>
      </c>
      <c r="S471" s="72" t="s">
        <v>94</v>
      </c>
      <c r="T471" s="72">
        <v>73242340</v>
      </c>
      <c r="U471" s="72" t="s">
        <v>115</v>
      </c>
      <c r="V471" s="70" t="s">
        <v>38</v>
      </c>
      <c r="W471" s="75" t="s">
        <v>1494</v>
      </c>
      <c r="X471" s="40">
        <v>82700</v>
      </c>
      <c r="Y471" s="25"/>
    </row>
    <row r="472" spans="2:29" s="10" customFormat="1" ht="172.5" customHeight="1" x14ac:dyDescent="0.25">
      <c r="B472" s="70">
        <v>463</v>
      </c>
      <c r="C472" s="70" t="s">
        <v>36</v>
      </c>
      <c r="D472" s="71" t="s">
        <v>298</v>
      </c>
      <c r="E472" s="71">
        <v>900196347</v>
      </c>
      <c r="F472" s="71">
        <v>10300922</v>
      </c>
      <c r="G472" s="71">
        <v>64648554</v>
      </c>
      <c r="H472" s="71">
        <v>25065</v>
      </c>
      <c r="I472" s="72" t="s">
        <v>37</v>
      </c>
      <c r="J472" s="72" t="s">
        <v>65</v>
      </c>
      <c r="K472" s="73" t="s">
        <v>765</v>
      </c>
      <c r="L472" s="7">
        <v>416</v>
      </c>
      <c r="M472" s="73" t="s">
        <v>300</v>
      </c>
      <c r="N472" s="70">
        <v>930643</v>
      </c>
      <c r="O472" s="72" t="s">
        <v>225</v>
      </c>
      <c r="P472" s="74">
        <v>42517</v>
      </c>
      <c r="Q472" s="74">
        <v>42517.536111111112</v>
      </c>
      <c r="R472" s="74">
        <v>42517.654166666667</v>
      </c>
      <c r="S472" s="72" t="s">
        <v>94</v>
      </c>
      <c r="T472" s="72">
        <v>1052942849</v>
      </c>
      <c r="U472" s="72" t="s">
        <v>116</v>
      </c>
      <c r="V472" s="70" t="s">
        <v>38</v>
      </c>
      <c r="W472" s="75" t="s">
        <v>1495</v>
      </c>
      <c r="X472" s="40">
        <v>416</v>
      </c>
      <c r="Y472" s="25"/>
    </row>
    <row r="473" spans="2:29" s="10" customFormat="1" ht="172.5" customHeight="1" x14ac:dyDescent="0.25">
      <c r="B473" s="70">
        <v>464</v>
      </c>
      <c r="C473" s="70" t="s">
        <v>36</v>
      </c>
      <c r="D473" s="71" t="s">
        <v>298</v>
      </c>
      <c r="E473" s="71">
        <v>900196347</v>
      </c>
      <c r="F473" s="71">
        <v>10300922</v>
      </c>
      <c r="G473" s="71">
        <v>64648560</v>
      </c>
      <c r="H473" s="71">
        <v>25065</v>
      </c>
      <c r="I473" s="72" t="s">
        <v>37</v>
      </c>
      <c r="J473" s="72" t="s">
        <v>65</v>
      </c>
      <c r="K473" s="73" t="s">
        <v>765</v>
      </c>
      <c r="L473" s="7">
        <v>82700</v>
      </c>
      <c r="M473" s="73" t="s">
        <v>300</v>
      </c>
      <c r="N473" s="70">
        <v>930643</v>
      </c>
      <c r="O473" s="72" t="s">
        <v>154</v>
      </c>
      <c r="P473" s="74">
        <v>42517</v>
      </c>
      <c r="Q473" s="74">
        <v>42517.536111111112</v>
      </c>
      <c r="R473" s="74">
        <v>42517.654166666667</v>
      </c>
      <c r="S473" s="72" t="s">
        <v>94</v>
      </c>
      <c r="T473" s="72">
        <v>1052942849</v>
      </c>
      <c r="U473" s="72" t="s">
        <v>116</v>
      </c>
      <c r="V473" s="70" t="s">
        <v>38</v>
      </c>
      <c r="W473" s="75" t="s">
        <v>1496</v>
      </c>
      <c r="X473" s="40">
        <v>82700</v>
      </c>
      <c r="Y473" s="25"/>
    </row>
    <row r="474" spans="2:29" s="10" customFormat="1" ht="172.5" customHeight="1" x14ac:dyDescent="0.25">
      <c r="B474" s="70">
        <v>465</v>
      </c>
      <c r="C474" s="70" t="s">
        <v>36</v>
      </c>
      <c r="D474" s="71" t="s">
        <v>298</v>
      </c>
      <c r="E474" s="71">
        <v>900196347</v>
      </c>
      <c r="F474" s="71">
        <v>10300922</v>
      </c>
      <c r="G474" s="71">
        <v>64648553</v>
      </c>
      <c r="H474" s="71">
        <v>25065</v>
      </c>
      <c r="I474" s="72" t="s">
        <v>37</v>
      </c>
      <c r="J474" s="72" t="s">
        <v>65</v>
      </c>
      <c r="K474" s="73" t="s">
        <v>765</v>
      </c>
      <c r="L474" s="7">
        <v>2825</v>
      </c>
      <c r="M474" s="73" t="s">
        <v>300</v>
      </c>
      <c r="N474" s="70" t="s">
        <v>57</v>
      </c>
      <c r="O474" s="72" t="s">
        <v>224</v>
      </c>
      <c r="P474" s="74">
        <v>42517</v>
      </c>
      <c r="Q474" s="74">
        <v>42517.536111111112</v>
      </c>
      <c r="R474" s="74">
        <v>42517.654166666667</v>
      </c>
      <c r="S474" s="72" t="s">
        <v>94</v>
      </c>
      <c r="T474" s="72">
        <v>1052942849</v>
      </c>
      <c r="U474" s="72" t="s">
        <v>116</v>
      </c>
      <c r="V474" s="70" t="s">
        <v>38</v>
      </c>
      <c r="W474" s="75" t="s">
        <v>1497</v>
      </c>
      <c r="X474" s="40">
        <v>2825</v>
      </c>
      <c r="Y474" s="25"/>
    </row>
    <row r="475" spans="2:29" s="10" customFormat="1" ht="172.5" customHeight="1" x14ac:dyDescent="0.25">
      <c r="B475" s="70">
        <v>466</v>
      </c>
      <c r="C475" s="70" t="s">
        <v>36</v>
      </c>
      <c r="D475" s="71" t="s">
        <v>298</v>
      </c>
      <c r="E475" s="71">
        <v>900196347</v>
      </c>
      <c r="F475" s="71">
        <v>10300922</v>
      </c>
      <c r="G475" s="71">
        <v>64648555</v>
      </c>
      <c r="H475" s="71">
        <v>25065</v>
      </c>
      <c r="I475" s="72" t="s">
        <v>37</v>
      </c>
      <c r="J475" s="72" t="s">
        <v>65</v>
      </c>
      <c r="K475" s="73" t="s">
        <v>765</v>
      </c>
      <c r="L475" s="7">
        <v>525</v>
      </c>
      <c r="M475" s="73" t="s">
        <v>300</v>
      </c>
      <c r="N475" s="70" t="s">
        <v>57</v>
      </c>
      <c r="O475" s="72" t="s">
        <v>289</v>
      </c>
      <c r="P475" s="74">
        <v>42517</v>
      </c>
      <c r="Q475" s="74">
        <v>42517.536111111112</v>
      </c>
      <c r="R475" s="74">
        <v>42517.654166666667</v>
      </c>
      <c r="S475" s="72" t="s">
        <v>94</v>
      </c>
      <c r="T475" s="72">
        <v>1052942849</v>
      </c>
      <c r="U475" s="72" t="s">
        <v>116</v>
      </c>
      <c r="V475" s="70" t="s">
        <v>38</v>
      </c>
      <c r="W475" s="75" t="s">
        <v>1498</v>
      </c>
      <c r="X475" s="40">
        <v>525</v>
      </c>
      <c r="Y475" s="25"/>
    </row>
    <row r="476" spans="2:29" s="10" customFormat="1" ht="172.5" customHeight="1" x14ac:dyDescent="0.25">
      <c r="B476" s="70">
        <v>467</v>
      </c>
      <c r="C476" s="70" t="s">
        <v>36</v>
      </c>
      <c r="D476" s="71" t="s">
        <v>298</v>
      </c>
      <c r="E476" s="71">
        <v>900196347</v>
      </c>
      <c r="F476" s="71">
        <v>10300922</v>
      </c>
      <c r="G476" s="71">
        <v>64648557</v>
      </c>
      <c r="H476" s="71">
        <v>25065</v>
      </c>
      <c r="I476" s="72" t="s">
        <v>37</v>
      </c>
      <c r="J476" s="72" t="s">
        <v>65</v>
      </c>
      <c r="K476" s="73" t="s">
        <v>765</v>
      </c>
      <c r="L476" s="7">
        <v>2614</v>
      </c>
      <c r="M476" s="73" t="s">
        <v>300</v>
      </c>
      <c r="N476" s="70" t="s">
        <v>57</v>
      </c>
      <c r="O476" s="72" t="s">
        <v>214</v>
      </c>
      <c r="P476" s="74">
        <v>42517</v>
      </c>
      <c r="Q476" s="74">
        <v>42517.536111111112</v>
      </c>
      <c r="R476" s="74">
        <v>42517.654166666667</v>
      </c>
      <c r="S476" s="72" t="s">
        <v>94</v>
      </c>
      <c r="T476" s="72">
        <v>1052942849</v>
      </c>
      <c r="U476" s="72" t="s">
        <v>116</v>
      </c>
      <c r="V476" s="70" t="s">
        <v>46</v>
      </c>
      <c r="W476" s="75" t="s">
        <v>1876</v>
      </c>
      <c r="X476" s="40">
        <v>0</v>
      </c>
      <c r="Y476" s="39" t="s">
        <v>1861</v>
      </c>
      <c r="Z476" s="10" t="s">
        <v>1796</v>
      </c>
      <c r="AA476" s="10" t="s">
        <v>1797</v>
      </c>
      <c r="AB476" s="10" t="s">
        <v>1798</v>
      </c>
      <c r="AC476" s="10" t="s">
        <v>1799</v>
      </c>
    </row>
    <row r="477" spans="2:29" s="10" customFormat="1" ht="172.5" customHeight="1" x14ac:dyDescent="0.25">
      <c r="B477" s="70">
        <v>468</v>
      </c>
      <c r="C477" s="70" t="s">
        <v>36</v>
      </c>
      <c r="D477" s="71" t="s">
        <v>298</v>
      </c>
      <c r="E477" s="71">
        <v>900196347</v>
      </c>
      <c r="F477" s="71">
        <v>10300922</v>
      </c>
      <c r="G477" s="71">
        <v>64648559</v>
      </c>
      <c r="H477" s="71">
        <v>25065</v>
      </c>
      <c r="I477" s="72" t="s">
        <v>37</v>
      </c>
      <c r="J477" s="72" t="s">
        <v>65</v>
      </c>
      <c r="K477" s="73" t="s">
        <v>765</v>
      </c>
      <c r="L477" s="7">
        <v>77700</v>
      </c>
      <c r="M477" s="73" t="s">
        <v>300</v>
      </c>
      <c r="N477" s="70">
        <v>930643</v>
      </c>
      <c r="O477" s="72" t="s">
        <v>216</v>
      </c>
      <c r="P477" s="74">
        <v>42517</v>
      </c>
      <c r="Q477" s="74">
        <v>42517.536111111112</v>
      </c>
      <c r="R477" s="74">
        <v>42517.654166666667</v>
      </c>
      <c r="S477" s="72" t="s">
        <v>94</v>
      </c>
      <c r="T477" s="72">
        <v>1052942849</v>
      </c>
      <c r="U477" s="72" t="s">
        <v>116</v>
      </c>
      <c r="V477" s="70" t="s">
        <v>39</v>
      </c>
      <c r="W477" s="75" t="s">
        <v>1073</v>
      </c>
      <c r="X477" s="40">
        <v>0</v>
      </c>
      <c r="Y477" s="25"/>
    </row>
    <row r="478" spans="2:29" s="10" customFormat="1" ht="172.5" customHeight="1" x14ac:dyDescent="0.25">
      <c r="B478" s="70">
        <v>469</v>
      </c>
      <c r="C478" s="70" t="s">
        <v>36</v>
      </c>
      <c r="D478" s="71" t="s">
        <v>298</v>
      </c>
      <c r="E478" s="71">
        <v>900196347</v>
      </c>
      <c r="F478" s="71">
        <v>10300922</v>
      </c>
      <c r="G478" s="71">
        <v>64648558</v>
      </c>
      <c r="H478" s="71">
        <v>25065</v>
      </c>
      <c r="I478" s="72" t="s">
        <v>37</v>
      </c>
      <c r="J478" s="72" t="s">
        <v>65</v>
      </c>
      <c r="K478" s="73" t="s">
        <v>765</v>
      </c>
      <c r="L478" s="7">
        <v>1576</v>
      </c>
      <c r="M478" s="73" t="s">
        <v>300</v>
      </c>
      <c r="N478" s="70" t="s">
        <v>57</v>
      </c>
      <c r="O478" s="72" t="s">
        <v>214</v>
      </c>
      <c r="P478" s="74">
        <v>42517</v>
      </c>
      <c r="Q478" s="74">
        <v>42517.536111111112</v>
      </c>
      <c r="R478" s="74">
        <v>42517.654166666667</v>
      </c>
      <c r="S478" s="72" t="s">
        <v>94</v>
      </c>
      <c r="T478" s="72">
        <v>1052942849</v>
      </c>
      <c r="U478" s="72" t="s">
        <v>116</v>
      </c>
      <c r="V478" s="70" t="s">
        <v>46</v>
      </c>
      <c r="W478" s="75" t="s">
        <v>1877</v>
      </c>
      <c r="X478" s="40">
        <v>0</v>
      </c>
      <c r="Y478" s="39" t="s">
        <v>1862</v>
      </c>
      <c r="Z478" s="10" t="s">
        <v>1796</v>
      </c>
      <c r="AA478" s="10" t="s">
        <v>1797</v>
      </c>
      <c r="AB478" s="10" t="s">
        <v>1798</v>
      </c>
      <c r="AC478" s="10" t="s">
        <v>1799</v>
      </c>
    </row>
    <row r="479" spans="2:29" s="10" customFormat="1" ht="172.5" customHeight="1" x14ac:dyDescent="0.25">
      <c r="B479" s="70">
        <v>470</v>
      </c>
      <c r="C479" s="70" t="s">
        <v>36</v>
      </c>
      <c r="D479" s="71" t="s">
        <v>298</v>
      </c>
      <c r="E479" s="71">
        <v>900196347</v>
      </c>
      <c r="F479" s="71">
        <v>10300922</v>
      </c>
      <c r="G479" s="71">
        <v>64648556</v>
      </c>
      <c r="H479" s="71">
        <v>25065</v>
      </c>
      <c r="I479" s="72" t="s">
        <v>37</v>
      </c>
      <c r="J479" s="72" t="s">
        <v>65</v>
      </c>
      <c r="K479" s="73" t="s">
        <v>765</v>
      </c>
      <c r="L479" s="7">
        <v>9200</v>
      </c>
      <c r="M479" s="73" t="s">
        <v>300</v>
      </c>
      <c r="N479" s="70" t="s">
        <v>57</v>
      </c>
      <c r="O479" s="72" t="s">
        <v>269</v>
      </c>
      <c r="P479" s="74">
        <v>42517</v>
      </c>
      <c r="Q479" s="74">
        <v>42517.536111111112</v>
      </c>
      <c r="R479" s="74">
        <v>42517.654166666667</v>
      </c>
      <c r="S479" s="72" t="s">
        <v>94</v>
      </c>
      <c r="T479" s="72">
        <v>1052942849</v>
      </c>
      <c r="U479" s="72" t="s">
        <v>116</v>
      </c>
      <c r="V479" s="70" t="s">
        <v>38</v>
      </c>
      <c r="W479" s="75" t="s">
        <v>1499</v>
      </c>
      <c r="X479" s="40">
        <v>9200</v>
      </c>
      <c r="Y479" s="25"/>
    </row>
    <row r="480" spans="2:29" s="10" customFormat="1" ht="172.5" customHeight="1" x14ac:dyDescent="0.25">
      <c r="B480" s="70">
        <v>471</v>
      </c>
      <c r="C480" s="70" t="s">
        <v>36</v>
      </c>
      <c r="D480" s="71" t="s">
        <v>298</v>
      </c>
      <c r="E480" s="71">
        <v>900196347</v>
      </c>
      <c r="F480" s="71">
        <v>10300922</v>
      </c>
      <c r="G480" s="71">
        <v>64648561</v>
      </c>
      <c r="H480" s="71">
        <v>25065</v>
      </c>
      <c r="I480" s="72" t="s">
        <v>37</v>
      </c>
      <c r="J480" s="72" t="s">
        <v>65</v>
      </c>
      <c r="K480" s="73" t="s">
        <v>765</v>
      </c>
      <c r="L480" s="7">
        <v>45300</v>
      </c>
      <c r="M480" s="73" t="s">
        <v>300</v>
      </c>
      <c r="N480" s="70" t="s">
        <v>57</v>
      </c>
      <c r="O480" s="72" t="s">
        <v>147</v>
      </c>
      <c r="P480" s="74">
        <v>42517</v>
      </c>
      <c r="Q480" s="74">
        <v>42517.536111111112</v>
      </c>
      <c r="R480" s="74">
        <v>42517.654166666667</v>
      </c>
      <c r="S480" s="72" t="s">
        <v>94</v>
      </c>
      <c r="T480" s="72">
        <v>1052942849</v>
      </c>
      <c r="U480" s="72" t="s">
        <v>116</v>
      </c>
      <c r="V480" s="70" t="s">
        <v>38</v>
      </c>
      <c r="W480" s="75" t="s">
        <v>1500</v>
      </c>
      <c r="X480" s="40">
        <v>45300</v>
      </c>
      <c r="Y480" s="25"/>
    </row>
    <row r="481" spans="2:29" s="10" customFormat="1" ht="172.5" customHeight="1" x14ac:dyDescent="0.25">
      <c r="B481" s="70">
        <v>472</v>
      </c>
      <c r="C481" s="70" t="s">
        <v>36</v>
      </c>
      <c r="D481" s="71" t="s">
        <v>298</v>
      </c>
      <c r="E481" s="71">
        <v>900196347</v>
      </c>
      <c r="F481" s="71">
        <v>10321531</v>
      </c>
      <c r="G481" s="71">
        <v>64648639</v>
      </c>
      <c r="H481" s="71">
        <v>25065</v>
      </c>
      <c r="I481" s="72" t="s">
        <v>37</v>
      </c>
      <c r="J481" s="72" t="s">
        <v>65</v>
      </c>
      <c r="K481" s="73" t="s">
        <v>766</v>
      </c>
      <c r="L481" s="7">
        <v>82700</v>
      </c>
      <c r="M481" s="73" t="s">
        <v>300</v>
      </c>
      <c r="N481" s="70">
        <v>932677</v>
      </c>
      <c r="O481" s="72" t="s">
        <v>154</v>
      </c>
      <c r="P481" s="74">
        <v>42525</v>
      </c>
      <c r="Q481" s="74">
        <v>42525.831944444442</v>
      </c>
      <c r="R481" s="74">
        <v>42526.318055555559</v>
      </c>
      <c r="S481" s="72" t="s">
        <v>93</v>
      </c>
      <c r="T481" s="72">
        <v>1002490190</v>
      </c>
      <c r="U481" s="72" t="s">
        <v>117</v>
      </c>
      <c r="V481" s="70" t="s">
        <v>38</v>
      </c>
      <c r="W481" s="75" t="s">
        <v>1501</v>
      </c>
      <c r="X481" s="40">
        <v>82700</v>
      </c>
      <c r="Y481" s="25"/>
    </row>
    <row r="482" spans="2:29" s="10" customFormat="1" ht="172.5" customHeight="1" x14ac:dyDescent="0.25">
      <c r="B482" s="70">
        <v>473</v>
      </c>
      <c r="C482" s="70" t="s">
        <v>36</v>
      </c>
      <c r="D482" s="71" t="s">
        <v>298</v>
      </c>
      <c r="E482" s="71">
        <v>900196347</v>
      </c>
      <c r="F482" s="71">
        <v>10321531</v>
      </c>
      <c r="G482" s="71">
        <v>64648627</v>
      </c>
      <c r="H482" s="71">
        <v>25065</v>
      </c>
      <c r="I482" s="72" t="s">
        <v>37</v>
      </c>
      <c r="J482" s="72" t="s">
        <v>65</v>
      </c>
      <c r="K482" s="73" t="s">
        <v>767</v>
      </c>
      <c r="L482" s="7">
        <v>1664</v>
      </c>
      <c r="M482" s="73" t="s">
        <v>300</v>
      </c>
      <c r="N482" s="70" t="s">
        <v>58</v>
      </c>
      <c r="O482" s="72" t="s">
        <v>225</v>
      </c>
      <c r="P482" s="74">
        <v>42525</v>
      </c>
      <c r="Q482" s="74">
        <v>42525.831944444442</v>
      </c>
      <c r="R482" s="74">
        <v>42526.318055555559</v>
      </c>
      <c r="S482" s="72" t="s">
        <v>93</v>
      </c>
      <c r="T482" s="72">
        <v>1002490190</v>
      </c>
      <c r="U482" s="72" t="s">
        <v>117</v>
      </c>
      <c r="V482" s="70" t="s">
        <v>38</v>
      </c>
      <c r="W482" s="75" t="s">
        <v>1502</v>
      </c>
      <c r="X482" s="40">
        <v>1664</v>
      </c>
      <c r="Y482" s="25"/>
    </row>
    <row r="483" spans="2:29" s="10" customFormat="1" ht="172.5" customHeight="1" x14ac:dyDescent="0.25">
      <c r="B483" s="70">
        <v>474</v>
      </c>
      <c r="C483" s="70" t="s">
        <v>36</v>
      </c>
      <c r="D483" s="71" t="s">
        <v>298</v>
      </c>
      <c r="E483" s="71">
        <v>900196347</v>
      </c>
      <c r="F483" s="71">
        <v>10321531</v>
      </c>
      <c r="G483" s="71">
        <v>64648641</v>
      </c>
      <c r="H483" s="71">
        <v>25065</v>
      </c>
      <c r="I483" s="72" t="s">
        <v>37</v>
      </c>
      <c r="J483" s="72" t="s">
        <v>65</v>
      </c>
      <c r="K483" s="73" t="s">
        <v>768</v>
      </c>
      <c r="L483" s="7">
        <v>45300</v>
      </c>
      <c r="M483" s="73" t="s">
        <v>300</v>
      </c>
      <c r="N483" s="70" t="s">
        <v>58</v>
      </c>
      <c r="O483" s="72" t="s">
        <v>147</v>
      </c>
      <c r="P483" s="74">
        <v>42525</v>
      </c>
      <c r="Q483" s="74">
        <v>42525.831944444442</v>
      </c>
      <c r="R483" s="74">
        <v>42526.318055555559</v>
      </c>
      <c r="S483" s="72" t="s">
        <v>93</v>
      </c>
      <c r="T483" s="72">
        <v>1002490190</v>
      </c>
      <c r="U483" s="72" t="s">
        <v>117</v>
      </c>
      <c r="V483" s="70" t="s">
        <v>38</v>
      </c>
      <c r="W483" s="75" t="s">
        <v>1503</v>
      </c>
      <c r="X483" s="40">
        <v>45300</v>
      </c>
      <c r="Y483" s="25"/>
    </row>
    <row r="484" spans="2:29" s="10" customFormat="1" ht="172.5" customHeight="1" x14ac:dyDescent="0.25">
      <c r="B484" s="70">
        <v>475</v>
      </c>
      <c r="C484" s="70" t="s">
        <v>36</v>
      </c>
      <c r="D484" s="71" t="s">
        <v>298</v>
      </c>
      <c r="E484" s="71">
        <v>900196347</v>
      </c>
      <c r="F484" s="71">
        <v>10321531</v>
      </c>
      <c r="G484" s="71">
        <v>64648626</v>
      </c>
      <c r="H484" s="71">
        <v>25065</v>
      </c>
      <c r="I484" s="72" t="s">
        <v>37</v>
      </c>
      <c r="J484" s="72" t="s">
        <v>65</v>
      </c>
      <c r="K484" s="73" t="s">
        <v>769</v>
      </c>
      <c r="L484" s="7">
        <v>4290</v>
      </c>
      <c r="M484" s="73" t="s">
        <v>300</v>
      </c>
      <c r="N484" s="70" t="s">
        <v>58</v>
      </c>
      <c r="O484" s="72" t="s">
        <v>244</v>
      </c>
      <c r="P484" s="74">
        <v>42525</v>
      </c>
      <c r="Q484" s="74">
        <v>42525.831944444442</v>
      </c>
      <c r="R484" s="74">
        <v>42526.318055555559</v>
      </c>
      <c r="S484" s="72" t="s">
        <v>93</v>
      </c>
      <c r="T484" s="72">
        <v>1002490190</v>
      </c>
      <c r="U484" s="72" t="s">
        <v>117</v>
      </c>
      <c r="V484" s="70" t="s">
        <v>38</v>
      </c>
      <c r="W484" s="75" t="s">
        <v>1504</v>
      </c>
      <c r="X484" s="40">
        <v>4290</v>
      </c>
      <c r="Y484" s="25"/>
    </row>
    <row r="485" spans="2:29" s="10" customFormat="1" ht="172.5" customHeight="1" x14ac:dyDescent="0.25">
      <c r="B485" s="70">
        <v>476</v>
      </c>
      <c r="C485" s="70" t="s">
        <v>36</v>
      </c>
      <c r="D485" s="71" t="s">
        <v>298</v>
      </c>
      <c r="E485" s="71">
        <v>900196347</v>
      </c>
      <c r="F485" s="71">
        <v>10321531</v>
      </c>
      <c r="G485" s="71">
        <v>64648640</v>
      </c>
      <c r="H485" s="71">
        <v>25065</v>
      </c>
      <c r="I485" s="72" t="s">
        <v>37</v>
      </c>
      <c r="J485" s="72" t="s">
        <v>65</v>
      </c>
      <c r="K485" s="73" t="s">
        <v>770</v>
      </c>
      <c r="L485" s="7">
        <v>34000</v>
      </c>
      <c r="M485" s="73" t="s">
        <v>300</v>
      </c>
      <c r="N485" s="70" t="s">
        <v>58</v>
      </c>
      <c r="O485" s="72" t="s">
        <v>157</v>
      </c>
      <c r="P485" s="74">
        <v>42525</v>
      </c>
      <c r="Q485" s="74">
        <v>42525.831944444442</v>
      </c>
      <c r="R485" s="74">
        <v>42526.318055555559</v>
      </c>
      <c r="S485" s="72" t="s">
        <v>93</v>
      </c>
      <c r="T485" s="72">
        <v>1002490190</v>
      </c>
      <c r="U485" s="72" t="s">
        <v>117</v>
      </c>
      <c r="V485" s="70" t="s">
        <v>38</v>
      </c>
      <c r="W485" s="75" t="s">
        <v>1505</v>
      </c>
      <c r="X485" s="40">
        <v>34000</v>
      </c>
      <c r="Y485" s="25"/>
    </row>
    <row r="486" spans="2:29" s="10" customFormat="1" ht="172.5" customHeight="1" x14ac:dyDescent="0.25">
      <c r="B486" s="70">
        <v>477</v>
      </c>
      <c r="C486" s="70" t="s">
        <v>36</v>
      </c>
      <c r="D486" s="71" t="s">
        <v>298</v>
      </c>
      <c r="E486" s="71">
        <v>900196347</v>
      </c>
      <c r="F486" s="71">
        <v>10321531</v>
      </c>
      <c r="G486" s="71">
        <v>64648625</v>
      </c>
      <c r="H486" s="71">
        <v>25065</v>
      </c>
      <c r="I486" s="72" t="s">
        <v>37</v>
      </c>
      <c r="J486" s="72" t="s">
        <v>65</v>
      </c>
      <c r="K486" s="73" t="s">
        <v>771</v>
      </c>
      <c r="L486" s="7">
        <v>2825</v>
      </c>
      <c r="M486" s="73" t="s">
        <v>300</v>
      </c>
      <c r="N486" s="70" t="s">
        <v>58</v>
      </c>
      <c r="O486" s="72" t="s">
        <v>224</v>
      </c>
      <c r="P486" s="74">
        <v>42525</v>
      </c>
      <c r="Q486" s="74">
        <v>42525.831944444442</v>
      </c>
      <c r="R486" s="74">
        <v>42526.318055555559</v>
      </c>
      <c r="S486" s="72" t="s">
        <v>93</v>
      </c>
      <c r="T486" s="72">
        <v>1002490190</v>
      </c>
      <c r="U486" s="72" t="s">
        <v>117</v>
      </c>
      <c r="V486" s="70" t="s">
        <v>38</v>
      </c>
      <c r="W486" s="75" t="s">
        <v>1506</v>
      </c>
      <c r="X486" s="40">
        <v>2825</v>
      </c>
      <c r="Y486" s="25"/>
    </row>
    <row r="487" spans="2:29" s="10" customFormat="1" ht="172.5" customHeight="1" x14ac:dyDescent="0.25">
      <c r="B487" s="70">
        <v>478</v>
      </c>
      <c r="C487" s="70" t="s">
        <v>36</v>
      </c>
      <c r="D487" s="71" t="s">
        <v>298</v>
      </c>
      <c r="E487" s="71">
        <v>900196347</v>
      </c>
      <c r="F487" s="71">
        <v>10321531</v>
      </c>
      <c r="G487" s="71">
        <v>64648632</v>
      </c>
      <c r="H487" s="71">
        <v>25065</v>
      </c>
      <c r="I487" s="72" t="s">
        <v>37</v>
      </c>
      <c r="J487" s="72" t="s">
        <v>65</v>
      </c>
      <c r="K487" s="73" t="s">
        <v>772</v>
      </c>
      <c r="L487" s="7">
        <v>10150</v>
      </c>
      <c r="M487" s="73" t="s">
        <v>300</v>
      </c>
      <c r="N487" s="70" t="s">
        <v>58</v>
      </c>
      <c r="O487" s="72" t="s">
        <v>214</v>
      </c>
      <c r="P487" s="74">
        <v>42525</v>
      </c>
      <c r="Q487" s="74">
        <v>42525.831944444442</v>
      </c>
      <c r="R487" s="74">
        <v>42526.318055555559</v>
      </c>
      <c r="S487" s="72" t="s">
        <v>93</v>
      </c>
      <c r="T487" s="72">
        <v>1002490190</v>
      </c>
      <c r="U487" s="72" t="s">
        <v>117</v>
      </c>
      <c r="V487" s="70" t="s">
        <v>46</v>
      </c>
      <c r="W487" s="75" t="s">
        <v>1878</v>
      </c>
      <c r="X487" s="40">
        <v>0</v>
      </c>
      <c r="Y487" s="39" t="s">
        <v>1816</v>
      </c>
      <c r="Z487" s="10" t="s">
        <v>1796</v>
      </c>
      <c r="AA487" s="10" t="s">
        <v>1797</v>
      </c>
      <c r="AB487" s="10" t="s">
        <v>1798</v>
      </c>
      <c r="AC487" s="10" t="s">
        <v>1799</v>
      </c>
    </row>
    <row r="488" spans="2:29" s="10" customFormat="1" ht="172.5" customHeight="1" x14ac:dyDescent="0.25">
      <c r="B488" s="70">
        <v>479</v>
      </c>
      <c r="C488" s="70" t="s">
        <v>36</v>
      </c>
      <c r="D488" s="71" t="s">
        <v>298</v>
      </c>
      <c r="E488" s="71">
        <v>900196347</v>
      </c>
      <c r="F488" s="71">
        <v>10321531</v>
      </c>
      <c r="G488" s="71">
        <v>64648630</v>
      </c>
      <c r="H488" s="71">
        <v>25065</v>
      </c>
      <c r="I488" s="72" t="s">
        <v>37</v>
      </c>
      <c r="J488" s="72" t="s">
        <v>65</v>
      </c>
      <c r="K488" s="73" t="s">
        <v>773</v>
      </c>
      <c r="L488" s="7">
        <v>1576</v>
      </c>
      <c r="M488" s="73" t="s">
        <v>300</v>
      </c>
      <c r="N488" s="70" t="s">
        <v>58</v>
      </c>
      <c r="O488" s="72" t="s">
        <v>214</v>
      </c>
      <c r="P488" s="74">
        <v>42525</v>
      </c>
      <c r="Q488" s="74">
        <v>42525.831944444442</v>
      </c>
      <c r="R488" s="74">
        <v>42526.318055555559</v>
      </c>
      <c r="S488" s="72" t="s">
        <v>93</v>
      </c>
      <c r="T488" s="72">
        <v>1002490190</v>
      </c>
      <c r="U488" s="72" t="s">
        <v>117</v>
      </c>
      <c r="V488" s="70" t="s">
        <v>46</v>
      </c>
      <c r="W488" s="75" t="s">
        <v>1879</v>
      </c>
      <c r="X488" s="40">
        <v>0</v>
      </c>
      <c r="Y488" s="39" t="s">
        <v>1814</v>
      </c>
      <c r="Z488" s="10" t="s">
        <v>1796</v>
      </c>
      <c r="AA488" s="10" t="s">
        <v>1797</v>
      </c>
      <c r="AB488" s="10" t="s">
        <v>1798</v>
      </c>
      <c r="AC488" s="10" t="s">
        <v>1799</v>
      </c>
    </row>
    <row r="489" spans="2:29" s="10" customFormat="1" ht="172.5" customHeight="1" x14ac:dyDescent="0.25">
      <c r="B489" s="70">
        <v>480</v>
      </c>
      <c r="C489" s="70" t="s">
        <v>36</v>
      </c>
      <c r="D489" s="71" t="s">
        <v>298</v>
      </c>
      <c r="E489" s="71">
        <v>900196347</v>
      </c>
      <c r="F489" s="71">
        <v>10321531</v>
      </c>
      <c r="G489" s="71">
        <v>64648631</v>
      </c>
      <c r="H489" s="71">
        <v>25065</v>
      </c>
      <c r="I489" s="72" t="s">
        <v>37</v>
      </c>
      <c r="J489" s="72" t="s">
        <v>65</v>
      </c>
      <c r="K489" s="73" t="s">
        <v>774</v>
      </c>
      <c r="L489" s="7">
        <v>2700</v>
      </c>
      <c r="M489" s="73" t="s">
        <v>300</v>
      </c>
      <c r="N489" s="70" t="s">
        <v>58</v>
      </c>
      <c r="O489" s="72" t="s">
        <v>214</v>
      </c>
      <c r="P489" s="74">
        <v>42525</v>
      </c>
      <c r="Q489" s="74">
        <v>42525.831944444442</v>
      </c>
      <c r="R489" s="74">
        <v>42526.318055555559</v>
      </c>
      <c r="S489" s="72" t="s">
        <v>93</v>
      </c>
      <c r="T489" s="72">
        <v>1002490190</v>
      </c>
      <c r="U489" s="72" t="s">
        <v>117</v>
      </c>
      <c r="V489" s="70" t="s">
        <v>46</v>
      </c>
      <c r="W489" s="75" t="s">
        <v>1880</v>
      </c>
      <c r="X489" s="40">
        <v>0</v>
      </c>
      <c r="Y489" s="39" t="s">
        <v>1815</v>
      </c>
      <c r="Z489" s="10" t="s">
        <v>1796</v>
      </c>
      <c r="AA489" s="10" t="s">
        <v>1797</v>
      </c>
      <c r="AB489" s="10" t="s">
        <v>1798</v>
      </c>
      <c r="AC489" s="10" t="s">
        <v>1799</v>
      </c>
    </row>
    <row r="490" spans="2:29" s="10" customFormat="1" ht="172.5" customHeight="1" x14ac:dyDescent="0.25">
      <c r="B490" s="70">
        <v>481</v>
      </c>
      <c r="C490" s="70" t="s">
        <v>36</v>
      </c>
      <c r="D490" s="71" t="s">
        <v>298</v>
      </c>
      <c r="E490" s="71">
        <v>900196347</v>
      </c>
      <c r="F490" s="71">
        <v>10321536</v>
      </c>
      <c r="G490" s="71">
        <v>64648651</v>
      </c>
      <c r="H490" s="71">
        <v>25065</v>
      </c>
      <c r="I490" s="72" t="s">
        <v>37</v>
      </c>
      <c r="J490" s="72" t="s">
        <v>65</v>
      </c>
      <c r="K490" s="73" t="s">
        <v>775</v>
      </c>
      <c r="L490" s="7">
        <v>43900</v>
      </c>
      <c r="M490" s="73" t="s">
        <v>300</v>
      </c>
      <c r="N490" s="70">
        <v>932792</v>
      </c>
      <c r="O490" s="72" t="s">
        <v>189</v>
      </c>
      <c r="P490" s="74">
        <v>42526</v>
      </c>
      <c r="Q490" s="74">
        <v>42526.564583333333</v>
      </c>
      <c r="R490" s="74">
        <v>42526.854166666664</v>
      </c>
      <c r="S490" s="72" t="s">
        <v>95</v>
      </c>
      <c r="T490" s="72">
        <v>1052990591</v>
      </c>
      <c r="U490" s="72" t="s">
        <v>118</v>
      </c>
      <c r="V490" s="70" t="s">
        <v>38</v>
      </c>
      <c r="W490" s="75" t="s">
        <v>1507</v>
      </c>
      <c r="X490" s="40">
        <v>43900</v>
      </c>
      <c r="Y490" s="25"/>
    </row>
    <row r="491" spans="2:29" s="10" customFormat="1" ht="172.5" customHeight="1" x14ac:dyDescent="0.25">
      <c r="B491" s="70">
        <v>482</v>
      </c>
      <c r="C491" s="70" t="s">
        <v>36</v>
      </c>
      <c r="D491" s="71" t="s">
        <v>298</v>
      </c>
      <c r="E491" s="71">
        <v>900196347</v>
      </c>
      <c r="F491" s="71">
        <v>10321536</v>
      </c>
      <c r="G491" s="71">
        <v>64648645</v>
      </c>
      <c r="H491" s="71">
        <v>25065</v>
      </c>
      <c r="I491" s="72" t="s">
        <v>37</v>
      </c>
      <c r="J491" s="72" t="s">
        <v>65</v>
      </c>
      <c r="K491" s="73" t="s">
        <v>776</v>
      </c>
      <c r="L491" s="7">
        <v>5100</v>
      </c>
      <c r="M491" s="73" t="s">
        <v>300</v>
      </c>
      <c r="N491" s="70">
        <v>932792</v>
      </c>
      <c r="O491" s="72" t="s">
        <v>217</v>
      </c>
      <c r="P491" s="74">
        <v>42526</v>
      </c>
      <c r="Q491" s="74">
        <v>42526.564583333333</v>
      </c>
      <c r="R491" s="74">
        <v>42526.854166666664</v>
      </c>
      <c r="S491" s="72" t="s">
        <v>95</v>
      </c>
      <c r="T491" s="72">
        <v>1052990591</v>
      </c>
      <c r="U491" s="72" t="s">
        <v>118</v>
      </c>
      <c r="V491" s="70" t="s">
        <v>38</v>
      </c>
      <c r="W491" s="75" t="s">
        <v>1508</v>
      </c>
      <c r="X491" s="40">
        <v>5100</v>
      </c>
      <c r="Y491" s="25"/>
    </row>
    <row r="492" spans="2:29" s="10" customFormat="1" ht="172.5" customHeight="1" x14ac:dyDescent="0.25">
      <c r="B492" s="70">
        <v>483</v>
      </c>
      <c r="C492" s="70" t="s">
        <v>36</v>
      </c>
      <c r="D492" s="71" t="s">
        <v>298</v>
      </c>
      <c r="E492" s="71">
        <v>900196347</v>
      </c>
      <c r="F492" s="71">
        <v>10321536</v>
      </c>
      <c r="G492" s="71">
        <v>64648649</v>
      </c>
      <c r="H492" s="71">
        <v>25065</v>
      </c>
      <c r="I492" s="72" t="s">
        <v>37</v>
      </c>
      <c r="J492" s="72" t="s">
        <v>65</v>
      </c>
      <c r="K492" s="73" t="s">
        <v>777</v>
      </c>
      <c r="L492" s="7">
        <v>82700</v>
      </c>
      <c r="M492" s="73" t="s">
        <v>300</v>
      </c>
      <c r="N492" s="70" t="s">
        <v>59</v>
      </c>
      <c r="O492" s="72" t="s">
        <v>154</v>
      </c>
      <c r="P492" s="74">
        <v>42526</v>
      </c>
      <c r="Q492" s="74">
        <v>42526.564583333333</v>
      </c>
      <c r="R492" s="74">
        <v>42526.854166666664</v>
      </c>
      <c r="S492" s="72" t="s">
        <v>95</v>
      </c>
      <c r="T492" s="72">
        <v>1052990591</v>
      </c>
      <c r="U492" s="72" t="s">
        <v>118</v>
      </c>
      <c r="V492" s="70" t="s">
        <v>38</v>
      </c>
      <c r="W492" s="75" t="s">
        <v>1509</v>
      </c>
      <c r="X492" s="40">
        <v>82700</v>
      </c>
      <c r="Y492" s="25"/>
    </row>
    <row r="493" spans="2:29" s="10" customFormat="1" ht="172.5" customHeight="1" x14ac:dyDescent="0.25">
      <c r="B493" s="70">
        <v>484</v>
      </c>
      <c r="C493" s="70" t="s">
        <v>36</v>
      </c>
      <c r="D493" s="71" t="s">
        <v>298</v>
      </c>
      <c r="E493" s="71">
        <v>900196347</v>
      </c>
      <c r="F493" s="71">
        <v>10321536</v>
      </c>
      <c r="G493" s="71">
        <v>64648643</v>
      </c>
      <c r="H493" s="71">
        <v>25065</v>
      </c>
      <c r="I493" s="72" t="s">
        <v>37</v>
      </c>
      <c r="J493" s="72" t="s">
        <v>65</v>
      </c>
      <c r="K493" s="73" t="s">
        <v>778</v>
      </c>
      <c r="L493" s="7">
        <v>4290</v>
      </c>
      <c r="M493" s="73" t="s">
        <v>300</v>
      </c>
      <c r="N493" s="70" t="s">
        <v>59</v>
      </c>
      <c r="O493" s="72" t="s">
        <v>218</v>
      </c>
      <c r="P493" s="74">
        <v>42526</v>
      </c>
      <c r="Q493" s="74">
        <v>42526.564583333333</v>
      </c>
      <c r="R493" s="74">
        <v>42526.854166666664</v>
      </c>
      <c r="S493" s="72" t="s">
        <v>95</v>
      </c>
      <c r="T493" s="72">
        <v>1052990591</v>
      </c>
      <c r="U493" s="72" t="s">
        <v>118</v>
      </c>
      <c r="V493" s="70" t="s">
        <v>38</v>
      </c>
      <c r="W493" s="75" t="s">
        <v>1510</v>
      </c>
      <c r="X493" s="40">
        <v>4290</v>
      </c>
      <c r="Y493" s="25"/>
    </row>
    <row r="494" spans="2:29" s="10" customFormat="1" ht="172.5" customHeight="1" x14ac:dyDescent="0.25">
      <c r="B494" s="70">
        <v>485</v>
      </c>
      <c r="C494" s="70" t="s">
        <v>36</v>
      </c>
      <c r="D494" s="71" t="s">
        <v>298</v>
      </c>
      <c r="E494" s="71">
        <v>900196347</v>
      </c>
      <c r="F494" s="71">
        <v>10321536</v>
      </c>
      <c r="G494" s="71">
        <v>64648650</v>
      </c>
      <c r="H494" s="71">
        <v>25065</v>
      </c>
      <c r="I494" s="72" t="s">
        <v>37</v>
      </c>
      <c r="J494" s="72" t="s">
        <v>65</v>
      </c>
      <c r="K494" s="73" t="s">
        <v>779</v>
      </c>
      <c r="L494" s="7">
        <v>34000</v>
      </c>
      <c r="M494" s="73" t="s">
        <v>300</v>
      </c>
      <c r="N494" s="70">
        <v>932792</v>
      </c>
      <c r="O494" s="72" t="s">
        <v>157</v>
      </c>
      <c r="P494" s="74">
        <v>42526</v>
      </c>
      <c r="Q494" s="74">
        <v>42526.564583333333</v>
      </c>
      <c r="R494" s="74">
        <v>42526.854166666664</v>
      </c>
      <c r="S494" s="72" t="s">
        <v>95</v>
      </c>
      <c r="T494" s="72">
        <v>1052990591</v>
      </c>
      <c r="U494" s="72" t="s">
        <v>118</v>
      </c>
      <c r="V494" s="70" t="s">
        <v>38</v>
      </c>
      <c r="W494" s="75" t="s">
        <v>1511</v>
      </c>
      <c r="X494" s="40">
        <v>34000</v>
      </c>
      <c r="Y494" s="25"/>
    </row>
    <row r="495" spans="2:29" s="10" customFormat="1" ht="172.5" customHeight="1" x14ac:dyDescent="0.25">
      <c r="B495" s="70">
        <v>486</v>
      </c>
      <c r="C495" s="70" t="s">
        <v>36</v>
      </c>
      <c r="D495" s="71" t="s">
        <v>298</v>
      </c>
      <c r="E495" s="71">
        <v>900196347</v>
      </c>
      <c r="F495" s="71">
        <v>10321536</v>
      </c>
      <c r="G495" s="71">
        <v>64648644</v>
      </c>
      <c r="H495" s="71">
        <v>25065</v>
      </c>
      <c r="I495" s="72" t="s">
        <v>37</v>
      </c>
      <c r="J495" s="72" t="s">
        <v>65</v>
      </c>
      <c r="K495" s="73" t="s">
        <v>780</v>
      </c>
      <c r="L495" s="7">
        <v>4080</v>
      </c>
      <c r="M495" s="73" t="s">
        <v>300</v>
      </c>
      <c r="N495" s="70" t="s">
        <v>59</v>
      </c>
      <c r="O495" s="72" t="s">
        <v>236</v>
      </c>
      <c r="P495" s="74">
        <v>42526</v>
      </c>
      <c r="Q495" s="74">
        <v>42526.564583333333</v>
      </c>
      <c r="R495" s="74">
        <v>42526.854166666664</v>
      </c>
      <c r="S495" s="72" t="s">
        <v>95</v>
      </c>
      <c r="T495" s="72">
        <v>1052990591</v>
      </c>
      <c r="U495" s="72" t="s">
        <v>118</v>
      </c>
      <c r="V495" s="70" t="s">
        <v>38</v>
      </c>
      <c r="W495" s="75" t="s">
        <v>1512</v>
      </c>
      <c r="X495" s="40">
        <v>4080</v>
      </c>
      <c r="Y495" s="25"/>
    </row>
    <row r="496" spans="2:29" s="10" customFormat="1" ht="172.5" customHeight="1" x14ac:dyDescent="0.25">
      <c r="B496" s="70">
        <v>487</v>
      </c>
      <c r="C496" s="70" t="s">
        <v>36</v>
      </c>
      <c r="D496" s="71" t="s">
        <v>298</v>
      </c>
      <c r="E496" s="71">
        <v>900196347</v>
      </c>
      <c r="F496" s="71">
        <v>10321536</v>
      </c>
      <c r="G496" s="71">
        <v>64648652</v>
      </c>
      <c r="H496" s="71">
        <v>25065</v>
      </c>
      <c r="I496" s="72" t="s">
        <v>37</v>
      </c>
      <c r="J496" s="72" t="s">
        <v>65</v>
      </c>
      <c r="K496" s="73" t="s">
        <v>781</v>
      </c>
      <c r="L496" s="7">
        <v>45300</v>
      </c>
      <c r="M496" s="73" t="s">
        <v>300</v>
      </c>
      <c r="N496" s="70" t="s">
        <v>59</v>
      </c>
      <c r="O496" s="72" t="s">
        <v>147</v>
      </c>
      <c r="P496" s="74">
        <v>42526</v>
      </c>
      <c r="Q496" s="74">
        <v>42526.564583333333</v>
      </c>
      <c r="R496" s="74">
        <v>42526.854166666664</v>
      </c>
      <c r="S496" s="72" t="s">
        <v>95</v>
      </c>
      <c r="T496" s="72">
        <v>1052990591</v>
      </c>
      <c r="U496" s="72" t="s">
        <v>118</v>
      </c>
      <c r="V496" s="70" t="s">
        <v>38</v>
      </c>
      <c r="W496" s="75" t="s">
        <v>1513</v>
      </c>
      <c r="X496" s="40">
        <v>45300</v>
      </c>
      <c r="Y496" s="25"/>
    </row>
    <row r="497" spans="2:29" s="10" customFormat="1" ht="172.5" customHeight="1" x14ac:dyDescent="0.25">
      <c r="B497" s="70">
        <v>488</v>
      </c>
      <c r="C497" s="70" t="s">
        <v>36</v>
      </c>
      <c r="D497" s="71" t="s">
        <v>298</v>
      </c>
      <c r="E497" s="71">
        <v>900196347</v>
      </c>
      <c r="F497" s="71">
        <v>10321536</v>
      </c>
      <c r="G497" s="71">
        <v>64648642</v>
      </c>
      <c r="H497" s="71">
        <v>25065</v>
      </c>
      <c r="I497" s="72" t="s">
        <v>37</v>
      </c>
      <c r="J497" s="72" t="s">
        <v>65</v>
      </c>
      <c r="K497" s="73" t="s">
        <v>782</v>
      </c>
      <c r="L497" s="7">
        <v>2825</v>
      </c>
      <c r="M497" s="73" t="s">
        <v>300</v>
      </c>
      <c r="N497" s="70" t="s">
        <v>59</v>
      </c>
      <c r="O497" s="72" t="s">
        <v>136</v>
      </c>
      <c r="P497" s="74">
        <v>42526</v>
      </c>
      <c r="Q497" s="74">
        <v>42526.564583333333</v>
      </c>
      <c r="R497" s="74">
        <v>42526.854166666664</v>
      </c>
      <c r="S497" s="72" t="s">
        <v>95</v>
      </c>
      <c r="T497" s="72">
        <v>1052990591</v>
      </c>
      <c r="U497" s="72" t="s">
        <v>118</v>
      </c>
      <c r="V497" s="70" t="s">
        <v>38</v>
      </c>
      <c r="W497" s="75" t="s">
        <v>1514</v>
      </c>
      <c r="X497" s="40">
        <v>2825</v>
      </c>
      <c r="Y497" s="25"/>
    </row>
    <row r="498" spans="2:29" s="10" customFormat="1" ht="172.5" customHeight="1" x14ac:dyDescent="0.25">
      <c r="B498" s="70">
        <v>489</v>
      </c>
      <c r="C498" s="70" t="s">
        <v>36</v>
      </c>
      <c r="D498" s="71" t="s">
        <v>298</v>
      </c>
      <c r="E498" s="71">
        <v>900196347</v>
      </c>
      <c r="F498" s="71">
        <v>10321527</v>
      </c>
      <c r="G498" s="71">
        <v>64648671</v>
      </c>
      <c r="H498" s="71">
        <v>25065</v>
      </c>
      <c r="I498" s="72" t="s">
        <v>37</v>
      </c>
      <c r="J498" s="72" t="s">
        <v>65</v>
      </c>
      <c r="K498" s="73" t="s">
        <v>783</v>
      </c>
      <c r="L498" s="7">
        <v>865</v>
      </c>
      <c r="M498" s="73" t="s">
        <v>300</v>
      </c>
      <c r="N498" s="70">
        <v>932809</v>
      </c>
      <c r="O498" s="72" t="s">
        <v>268</v>
      </c>
      <c r="P498" s="74">
        <v>42526</v>
      </c>
      <c r="Q498" s="74">
        <v>42526.775000000001</v>
      </c>
      <c r="R498" s="74">
        <v>42526.973611111112</v>
      </c>
      <c r="S498" s="72" t="s">
        <v>94</v>
      </c>
      <c r="T498" s="72">
        <v>9021799</v>
      </c>
      <c r="U498" s="72" t="s">
        <v>119</v>
      </c>
      <c r="V498" s="70" t="s">
        <v>38</v>
      </c>
      <c r="W498" s="75" t="s">
        <v>1515</v>
      </c>
      <c r="X498" s="40">
        <v>865</v>
      </c>
      <c r="Y498" s="25"/>
    </row>
    <row r="499" spans="2:29" s="10" customFormat="1" ht="172.5" customHeight="1" x14ac:dyDescent="0.25">
      <c r="B499" s="70">
        <v>490</v>
      </c>
      <c r="C499" s="70" t="s">
        <v>36</v>
      </c>
      <c r="D499" s="71" t="s">
        <v>298</v>
      </c>
      <c r="E499" s="71">
        <v>900196347</v>
      </c>
      <c r="F499" s="71">
        <v>10321527</v>
      </c>
      <c r="G499" s="71">
        <v>64648674</v>
      </c>
      <c r="H499" s="71">
        <v>25065</v>
      </c>
      <c r="I499" s="72" t="s">
        <v>37</v>
      </c>
      <c r="J499" s="72" t="s">
        <v>65</v>
      </c>
      <c r="K499" s="73" t="s">
        <v>784</v>
      </c>
      <c r="L499" s="7">
        <v>9200</v>
      </c>
      <c r="M499" s="73" t="s">
        <v>300</v>
      </c>
      <c r="N499" s="70">
        <v>932809</v>
      </c>
      <c r="O499" s="72" t="s">
        <v>269</v>
      </c>
      <c r="P499" s="74">
        <v>42526</v>
      </c>
      <c r="Q499" s="74">
        <v>42526.775000000001</v>
      </c>
      <c r="R499" s="74">
        <v>42526.973611111112</v>
      </c>
      <c r="S499" s="72" t="s">
        <v>94</v>
      </c>
      <c r="T499" s="72">
        <v>9021799</v>
      </c>
      <c r="U499" s="72" t="s">
        <v>119</v>
      </c>
      <c r="V499" s="70" t="s">
        <v>38</v>
      </c>
      <c r="W499" s="75" t="s">
        <v>1516</v>
      </c>
      <c r="X499" s="40">
        <v>9200</v>
      </c>
      <c r="Y499" s="25"/>
    </row>
    <row r="500" spans="2:29" s="10" customFormat="1" ht="172.5" customHeight="1" x14ac:dyDescent="0.25">
      <c r="B500" s="70">
        <v>491</v>
      </c>
      <c r="C500" s="70" t="s">
        <v>36</v>
      </c>
      <c r="D500" s="71" t="s">
        <v>298</v>
      </c>
      <c r="E500" s="71">
        <v>900196347</v>
      </c>
      <c r="F500" s="71">
        <v>10321527</v>
      </c>
      <c r="G500" s="71">
        <v>64648675</v>
      </c>
      <c r="H500" s="71">
        <v>25065</v>
      </c>
      <c r="I500" s="72" t="s">
        <v>37</v>
      </c>
      <c r="J500" s="72" t="s">
        <v>65</v>
      </c>
      <c r="K500" s="73" t="s">
        <v>785</v>
      </c>
      <c r="L500" s="7">
        <v>2700</v>
      </c>
      <c r="M500" s="73" t="s">
        <v>300</v>
      </c>
      <c r="N500" s="70">
        <v>932809</v>
      </c>
      <c r="O500" s="72" t="s">
        <v>214</v>
      </c>
      <c r="P500" s="74">
        <v>42526</v>
      </c>
      <c r="Q500" s="74">
        <v>42526.775000000001</v>
      </c>
      <c r="R500" s="74">
        <v>42526.973611111112</v>
      </c>
      <c r="S500" s="72" t="s">
        <v>94</v>
      </c>
      <c r="T500" s="72">
        <v>9021799</v>
      </c>
      <c r="U500" s="72" t="s">
        <v>119</v>
      </c>
      <c r="V500" s="70" t="s">
        <v>46</v>
      </c>
      <c r="W500" s="75" t="s">
        <v>1881</v>
      </c>
      <c r="X500" s="40">
        <v>0</v>
      </c>
      <c r="Y500" s="39" t="s">
        <v>1817</v>
      </c>
      <c r="Z500" s="10" t="s">
        <v>1796</v>
      </c>
      <c r="AA500" s="10" t="s">
        <v>1797</v>
      </c>
      <c r="AB500" s="10" t="s">
        <v>1798</v>
      </c>
      <c r="AC500" s="10" t="s">
        <v>1799</v>
      </c>
    </row>
    <row r="501" spans="2:29" s="10" customFormat="1" ht="172.5" customHeight="1" x14ac:dyDescent="0.25">
      <c r="B501" s="70">
        <v>492</v>
      </c>
      <c r="C501" s="70" t="s">
        <v>36</v>
      </c>
      <c r="D501" s="71" t="s">
        <v>298</v>
      </c>
      <c r="E501" s="71">
        <v>900196347</v>
      </c>
      <c r="F501" s="71">
        <v>10321527</v>
      </c>
      <c r="G501" s="71">
        <v>64648678</v>
      </c>
      <c r="H501" s="71">
        <v>25065</v>
      </c>
      <c r="I501" s="72" t="s">
        <v>37</v>
      </c>
      <c r="J501" s="72" t="s">
        <v>65</v>
      </c>
      <c r="K501" s="73" t="s">
        <v>786</v>
      </c>
      <c r="L501" s="7">
        <v>2953</v>
      </c>
      <c r="M501" s="73" t="s">
        <v>300</v>
      </c>
      <c r="N501" s="70">
        <v>932809</v>
      </c>
      <c r="O501" s="72" t="s">
        <v>214</v>
      </c>
      <c r="P501" s="74">
        <v>42526</v>
      </c>
      <c r="Q501" s="74">
        <v>42526.775000000001</v>
      </c>
      <c r="R501" s="74">
        <v>42526.973611111112</v>
      </c>
      <c r="S501" s="72" t="s">
        <v>94</v>
      </c>
      <c r="T501" s="72">
        <v>9021799</v>
      </c>
      <c r="U501" s="72" t="s">
        <v>119</v>
      </c>
      <c r="V501" s="70" t="s">
        <v>46</v>
      </c>
      <c r="W501" s="75" t="s">
        <v>1882</v>
      </c>
      <c r="X501" s="40">
        <v>0</v>
      </c>
      <c r="Y501" s="39" t="s">
        <v>1820</v>
      </c>
      <c r="Z501" s="10" t="s">
        <v>1796</v>
      </c>
      <c r="AA501" s="10" t="s">
        <v>1797</v>
      </c>
      <c r="AB501" s="10" t="s">
        <v>1798</v>
      </c>
      <c r="AC501" s="10" t="s">
        <v>1799</v>
      </c>
    </row>
    <row r="502" spans="2:29" s="10" customFormat="1" ht="172.5" customHeight="1" x14ac:dyDescent="0.25">
      <c r="B502" s="70">
        <v>493</v>
      </c>
      <c r="C502" s="70" t="s">
        <v>36</v>
      </c>
      <c r="D502" s="71" t="s">
        <v>298</v>
      </c>
      <c r="E502" s="71">
        <v>900196347</v>
      </c>
      <c r="F502" s="71">
        <v>10321527</v>
      </c>
      <c r="G502" s="71">
        <v>64648668</v>
      </c>
      <c r="H502" s="71">
        <v>25065</v>
      </c>
      <c r="I502" s="72" t="s">
        <v>37</v>
      </c>
      <c r="J502" s="72" t="s">
        <v>65</v>
      </c>
      <c r="K502" s="73" t="s">
        <v>787</v>
      </c>
      <c r="L502" s="7">
        <v>2825</v>
      </c>
      <c r="M502" s="73" t="s">
        <v>300</v>
      </c>
      <c r="N502" s="70">
        <v>932809</v>
      </c>
      <c r="O502" s="72" t="s">
        <v>224</v>
      </c>
      <c r="P502" s="74">
        <v>42526</v>
      </c>
      <c r="Q502" s="74">
        <v>42526.775000000001</v>
      </c>
      <c r="R502" s="74">
        <v>42526.973611111112</v>
      </c>
      <c r="S502" s="72" t="s">
        <v>94</v>
      </c>
      <c r="T502" s="72">
        <v>9021799</v>
      </c>
      <c r="U502" s="72" t="s">
        <v>119</v>
      </c>
      <c r="V502" s="70" t="s">
        <v>38</v>
      </c>
      <c r="W502" s="75" t="s">
        <v>1517</v>
      </c>
      <c r="X502" s="40">
        <v>2825</v>
      </c>
      <c r="Y502" s="25"/>
    </row>
    <row r="503" spans="2:29" s="10" customFormat="1" ht="172.5" customHeight="1" x14ac:dyDescent="0.25">
      <c r="B503" s="70">
        <v>494</v>
      </c>
      <c r="C503" s="70" t="s">
        <v>36</v>
      </c>
      <c r="D503" s="71" t="s">
        <v>298</v>
      </c>
      <c r="E503" s="71">
        <v>900196347</v>
      </c>
      <c r="F503" s="71">
        <v>10321527</v>
      </c>
      <c r="G503" s="71">
        <v>64648673</v>
      </c>
      <c r="H503" s="71">
        <v>25065</v>
      </c>
      <c r="I503" s="72" t="s">
        <v>37</v>
      </c>
      <c r="J503" s="72" t="s">
        <v>65</v>
      </c>
      <c r="K503" s="73" t="s">
        <v>788</v>
      </c>
      <c r="L503" s="7">
        <v>2200</v>
      </c>
      <c r="M503" s="73" t="s">
        <v>300</v>
      </c>
      <c r="N503" s="70">
        <v>932809</v>
      </c>
      <c r="O503" s="72" t="s">
        <v>227</v>
      </c>
      <c r="P503" s="74">
        <v>42526</v>
      </c>
      <c r="Q503" s="74">
        <v>42526.775000000001</v>
      </c>
      <c r="R503" s="74">
        <v>42526.973611111112</v>
      </c>
      <c r="S503" s="72" t="s">
        <v>94</v>
      </c>
      <c r="T503" s="72">
        <v>9021799</v>
      </c>
      <c r="U503" s="72" t="s">
        <v>119</v>
      </c>
      <c r="V503" s="70" t="s">
        <v>38</v>
      </c>
      <c r="W503" s="75" t="s">
        <v>1518</v>
      </c>
      <c r="X503" s="40">
        <v>2200</v>
      </c>
      <c r="Y503" s="25"/>
    </row>
    <row r="504" spans="2:29" s="10" customFormat="1" ht="172.5" customHeight="1" x14ac:dyDescent="0.25">
      <c r="B504" s="70">
        <v>495</v>
      </c>
      <c r="C504" s="70" t="s">
        <v>36</v>
      </c>
      <c r="D504" s="71" t="s">
        <v>298</v>
      </c>
      <c r="E504" s="71">
        <v>900196347</v>
      </c>
      <c r="F504" s="71">
        <v>10321527</v>
      </c>
      <c r="G504" s="71">
        <v>64648685</v>
      </c>
      <c r="H504" s="71">
        <v>25065</v>
      </c>
      <c r="I504" s="72" t="s">
        <v>37</v>
      </c>
      <c r="J504" s="72" t="s">
        <v>65</v>
      </c>
      <c r="K504" s="73" t="s">
        <v>789</v>
      </c>
      <c r="L504" s="7">
        <v>37700</v>
      </c>
      <c r="M504" s="73" t="s">
        <v>300</v>
      </c>
      <c r="N504" s="70">
        <v>932809</v>
      </c>
      <c r="O504" s="72" t="s">
        <v>148</v>
      </c>
      <c r="P504" s="74">
        <v>42526</v>
      </c>
      <c r="Q504" s="74">
        <v>42526.775000000001</v>
      </c>
      <c r="R504" s="74">
        <v>42526.973611111112</v>
      </c>
      <c r="S504" s="72" t="s">
        <v>94</v>
      </c>
      <c r="T504" s="72">
        <v>9021799</v>
      </c>
      <c r="U504" s="72" t="s">
        <v>119</v>
      </c>
      <c r="V504" s="70" t="s">
        <v>38</v>
      </c>
      <c r="W504" s="75" t="s">
        <v>1519</v>
      </c>
      <c r="X504" s="40">
        <v>37700</v>
      </c>
      <c r="Y504" s="25"/>
    </row>
    <row r="505" spans="2:29" s="10" customFormat="1" ht="172.5" customHeight="1" x14ac:dyDescent="0.25">
      <c r="B505" s="70">
        <v>496</v>
      </c>
      <c r="C505" s="70" t="s">
        <v>36</v>
      </c>
      <c r="D505" s="71" t="s">
        <v>298</v>
      </c>
      <c r="E505" s="71">
        <v>900196347</v>
      </c>
      <c r="F505" s="71">
        <v>10321527</v>
      </c>
      <c r="G505" s="71">
        <v>64648669</v>
      </c>
      <c r="H505" s="71">
        <v>25065</v>
      </c>
      <c r="I505" s="72" t="s">
        <v>37</v>
      </c>
      <c r="J505" s="72" t="s">
        <v>65</v>
      </c>
      <c r="K505" s="73" t="s">
        <v>790</v>
      </c>
      <c r="L505" s="7">
        <v>5720</v>
      </c>
      <c r="M505" s="73" t="s">
        <v>300</v>
      </c>
      <c r="N505" s="70">
        <v>932809</v>
      </c>
      <c r="O505" s="72" t="s">
        <v>223</v>
      </c>
      <c r="P505" s="74">
        <v>42526</v>
      </c>
      <c r="Q505" s="74">
        <v>42526.775000000001</v>
      </c>
      <c r="R505" s="74">
        <v>42526.973611111112</v>
      </c>
      <c r="S505" s="72" t="s">
        <v>94</v>
      </c>
      <c r="T505" s="72">
        <v>9021799</v>
      </c>
      <c r="U505" s="72" t="s">
        <v>119</v>
      </c>
      <c r="V505" s="70" t="s">
        <v>38</v>
      </c>
      <c r="W505" s="75" t="s">
        <v>1520</v>
      </c>
      <c r="X505" s="40">
        <v>5720</v>
      </c>
      <c r="Y505" s="25"/>
    </row>
    <row r="506" spans="2:29" s="10" customFormat="1" ht="172.5" customHeight="1" x14ac:dyDescent="0.25">
      <c r="B506" s="70">
        <v>497</v>
      </c>
      <c r="C506" s="70" t="s">
        <v>36</v>
      </c>
      <c r="D506" s="71" t="s">
        <v>298</v>
      </c>
      <c r="E506" s="71">
        <v>900196347</v>
      </c>
      <c r="F506" s="71">
        <v>10321527</v>
      </c>
      <c r="G506" s="71">
        <v>64648683</v>
      </c>
      <c r="H506" s="71">
        <v>25065</v>
      </c>
      <c r="I506" s="72" t="s">
        <v>37</v>
      </c>
      <c r="J506" s="72" t="s">
        <v>65</v>
      </c>
      <c r="K506" s="73" t="s">
        <v>791</v>
      </c>
      <c r="L506" s="7">
        <v>45300</v>
      </c>
      <c r="M506" s="73" t="s">
        <v>300</v>
      </c>
      <c r="N506" s="70">
        <v>932809</v>
      </c>
      <c r="O506" s="72" t="s">
        <v>147</v>
      </c>
      <c r="P506" s="74">
        <v>42526</v>
      </c>
      <c r="Q506" s="74">
        <v>42526.775000000001</v>
      </c>
      <c r="R506" s="74">
        <v>42526.973611111112</v>
      </c>
      <c r="S506" s="72" t="s">
        <v>94</v>
      </c>
      <c r="T506" s="72">
        <v>9021799</v>
      </c>
      <c r="U506" s="72" t="s">
        <v>119</v>
      </c>
      <c r="V506" s="70" t="s">
        <v>38</v>
      </c>
      <c r="W506" s="75" t="s">
        <v>1521</v>
      </c>
      <c r="X506" s="40">
        <v>45300</v>
      </c>
      <c r="Y506" s="25"/>
    </row>
    <row r="507" spans="2:29" s="10" customFormat="1" ht="172.5" customHeight="1" x14ac:dyDescent="0.25">
      <c r="B507" s="70">
        <v>498</v>
      </c>
      <c r="C507" s="70" t="s">
        <v>36</v>
      </c>
      <c r="D507" s="71" t="s">
        <v>298</v>
      </c>
      <c r="E507" s="71">
        <v>900196347</v>
      </c>
      <c r="F507" s="71">
        <v>10321527</v>
      </c>
      <c r="G507" s="71">
        <v>64648676</v>
      </c>
      <c r="H507" s="71">
        <v>25065</v>
      </c>
      <c r="I507" s="72" t="s">
        <v>37</v>
      </c>
      <c r="J507" s="72" t="s">
        <v>65</v>
      </c>
      <c r="K507" s="73" t="s">
        <v>792</v>
      </c>
      <c r="L507" s="7">
        <v>2168</v>
      </c>
      <c r="M507" s="73" t="s">
        <v>300</v>
      </c>
      <c r="N507" s="70">
        <v>932809</v>
      </c>
      <c r="O507" s="72" t="s">
        <v>214</v>
      </c>
      <c r="P507" s="74">
        <v>42526</v>
      </c>
      <c r="Q507" s="74">
        <v>42526.775000000001</v>
      </c>
      <c r="R507" s="74">
        <v>42526.973611111112</v>
      </c>
      <c r="S507" s="72" t="s">
        <v>94</v>
      </c>
      <c r="T507" s="72">
        <v>9021799</v>
      </c>
      <c r="U507" s="72" t="s">
        <v>119</v>
      </c>
      <c r="V507" s="70" t="s">
        <v>46</v>
      </c>
      <c r="W507" s="75" t="s">
        <v>1883</v>
      </c>
      <c r="X507" s="40">
        <v>0</v>
      </c>
      <c r="Y507" s="39" t="s">
        <v>1818</v>
      </c>
      <c r="Z507" s="10" t="s">
        <v>1796</v>
      </c>
      <c r="AA507" s="10" t="s">
        <v>1797</v>
      </c>
      <c r="AB507" s="10" t="s">
        <v>1798</v>
      </c>
      <c r="AC507" s="10" t="s">
        <v>1799</v>
      </c>
    </row>
    <row r="508" spans="2:29" s="10" customFormat="1" ht="172.5" customHeight="1" x14ac:dyDescent="0.25">
      <c r="B508" s="70">
        <v>499</v>
      </c>
      <c r="C508" s="70" t="s">
        <v>36</v>
      </c>
      <c r="D508" s="71" t="s">
        <v>298</v>
      </c>
      <c r="E508" s="71">
        <v>900196347</v>
      </c>
      <c r="F508" s="71">
        <v>10321527</v>
      </c>
      <c r="G508" s="71">
        <v>64648672</v>
      </c>
      <c r="H508" s="71">
        <v>25065</v>
      </c>
      <c r="I508" s="72" t="s">
        <v>37</v>
      </c>
      <c r="J508" s="72" t="s">
        <v>65</v>
      </c>
      <c r="K508" s="73" t="s">
        <v>793</v>
      </c>
      <c r="L508" s="7">
        <v>1248</v>
      </c>
      <c r="M508" s="73" t="s">
        <v>300</v>
      </c>
      <c r="N508" s="70">
        <v>932809</v>
      </c>
      <c r="O508" s="72" t="s">
        <v>225</v>
      </c>
      <c r="P508" s="74">
        <v>42526</v>
      </c>
      <c r="Q508" s="74">
        <v>42526.775000000001</v>
      </c>
      <c r="R508" s="74">
        <v>42526.973611111112</v>
      </c>
      <c r="S508" s="72" t="s">
        <v>94</v>
      </c>
      <c r="T508" s="72">
        <v>9021799</v>
      </c>
      <c r="U508" s="72" t="s">
        <v>119</v>
      </c>
      <c r="V508" s="70" t="s">
        <v>38</v>
      </c>
      <c r="W508" s="75" t="s">
        <v>1522</v>
      </c>
      <c r="X508" s="40">
        <v>1248</v>
      </c>
      <c r="Y508" s="25"/>
    </row>
    <row r="509" spans="2:29" s="10" customFormat="1" ht="172.5" customHeight="1" x14ac:dyDescent="0.25">
      <c r="B509" s="70">
        <v>500</v>
      </c>
      <c r="C509" s="70" t="s">
        <v>36</v>
      </c>
      <c r="D509" s="71" t="s">
        <v>298</v>
      </c>
      <c r="E509" s="71">
        <v>900196347</v>
      </c>
      <c r="F509" s="71">
        <v>10321527</v>
      </c>
      <c r="G509" s="71">
        <v>64648670</v>
      </c>
      <c r="H509" s="71">
        <v>25065</v>
      </c>
      <c r="I509" s="72" t="s">
        <v>37</v>
      </c>
      <c r="J509" s="72" t="s">
        <v>65</v>
      </c>
      <c r="K509" s="73" t="s">
        <v>794</v>
      </c>
      <c r="L509" s="7">
        <v>4290</v>
      </c>
      <c r="M509" s="73" t="s">
        <v>300</v>
      </c>
      <c r="N509" s="70">
        <v>932809</v>
      </c>
      <c r="O509" s="72" t="s">
        <v>244</v>
      </c>
      <c r="P509" s="74">
        <v>42526</v>
      </c>
      <c r="Q509" s="74">
        <v>42526.775000000001</v>
      </c>
      <c r="R509" s="74">
        <v>42526.973611111112</v>
      </c>
      <c r="S509" s="72" t="s">
        <v>94</v>
      </c>
      <c r="T509" s="72">
        <v>9021799</v>
      </c>
      <c r="U509" s="72" t="s">
        <v>119</v>
      </c>
      <c r="V509" s="70" t="s">
        <v>38</v>
      </c>
      <c r="W509" s="75" t="s">
        <v>1523</v>
      </c>
      <c r="X509" s="40">
        <v>4290</v>
      </c>
      <c r="Y509" s="25"/>
    </row>
    <row r="510" spans="2:29" s="10" customFormat="1" ht="172.5" customHeight="1" x14ac:dyDescent="0.25">
      <c r="B510" s="70">
        <v>501</v>
      </c>
      <c r="C510" s="70" t="s">
        <v>36</v>
      </c>
      <c r="D510" s="71" t="s">
        <v>298</v>
      </c>
      <c r="E510" s="71">
        <v>900196347</v>
      </c>
      <c r="F510" s="71">
        <v>10321527</v>
      </c>
      <c r="G510" s="71">
        <v>64648677</v>
      </c>
      <c r="H510" s="71">
        <v>25065</v>
      </c>
      <c r="I510" s="72" t="s">
        <v>37</v>
      </c>
      <c r="J510" s="72" t="s">
        <v>65</v>
      </c>
      <c r="K510" s="73" t="s">
        <v>795</v>
      </c>
      <c r="L510" s="7">
        <v>19576</v>
      </c>
      <c r="M510" s="73" t="s">
        <v>300</v>
      </c>
      <c r="N510" s="70">
        <v>932809</v>
      </c>
      <c r="O510" s="72" t="s">
        <v>214</v>
      </c>
      <c r="P510" s="74">
        <v>42526</v>
      </c>
      <c r="Q510" s="74">
        <v>42526.775000000001</v>
      </c>
      <c r="R510" s="74">
        <v>42526.973611111112</v>
      </c>
      <c r="S510" s="72" t="s">
        <v>94</v>
      </c>
      <c r="T510" s="72">
        <v>9021799</v>
      </c>
      <c r="U510" s="72" t="s">
        <v>119</v>
      </c>
      <c r="V510" s="70" t="s">
        <v>46</v>
      </c>
      <c r="W510" s="75" t="s">
        <v>1884</v>
      </c>
      <c r="X510" s="40">
        <v>0</v>
      </c>
      <c r="Y510" s="39" t="s">
        <v>1819</v>
      </c>
      <c r="Z510" s="10" t="s">
        <v>1796</v>
      </c>
      <c r="AA510" s="10" t="s">
        <v>1797</v>
      </c>
      <c r="AB510" s="10" t="s">
        <v>1798</v>
      </c>
      <c r="AC510" s="10" t="s">
        <v>1799</v>
      </c>
    </row>
    <row r="511" spans="2:29" s="10" customFormat="1" ht="172.5" customHeight="1" x14ac:dyDescent="0.25">
      <c r="B511" s="70">
        <v>502</v>
      </c>
      <c r="C511" s="70" t="s">
        <v>36</v>
      </c>
      <c r="D511" s="71" t="s">
        <v>298</v>
      </c>
      <c r="E511" s="71">
        <v>900196347</v>
      </c>
      <c r="F511" s="71">
        <v>10321527</v>
      </c>
      <c r="G511" s="71">
        <v>64648682</v>
      </c>
      <c r="H511" s="71">
        <v>25065</v>
      </c>
      <c r="I511" s="72" t="s">
        <v>37</v>
      </c>
      <c r="J511" s="72" t="s">
        <v>65</v>
      </c>
      <c r="K511" s="73" t="s">
        <v>796</v>
      </c>
      <c r="L511" s="7">
        <v>82700</v>
      </c>
      <c r="M511" s="73" t="s">
        <v>300</v>
      </c>
      <c r="N511" s="70">
        <v>932809</v>
      </c>
      <c r="O511" s="72" t="s">
        <v>154</v>
      </c>
      <c r="P511" s="74">
        <v>42526</v>
      </c>
      <c r="Q511" s="74">
        <v>42526.775000000001</v>
      </c>
      <c r="R511" s="74">
        <v>42526.973611111112</v>
      </c>
      <c r="S511" s="72" t="s">
        <v>94</v>
      </c>
      <c r="T511" s="72">
        <v>9021799</v>
      </c>
      <c r="U511" s="72" t="s">
        <v>119</v>
      </c>
      <c r="V511" s="70" t="s">
        <v>38</v>
      </c>
      <c r="W511" s="75" t="s">
        <v>1524</v>
      </c>
      <c r="X511" s="40">
        <v>82700</v>
      </c>
      <c r="Y511" s="25"/>
    </row>
    <row r="512" spans="2:29" s="10" customFormat="1" ht="172.5" customHeight="1" x14ac:dyDescent="0.25">
      <c r="B512" s="70">
        <v>503</v>
      </c>
      <c r="C512" s="70" t="s">
        <v>36</v>
      </c>
      <c r="D512" s="71" t="s">
        <v>298</v>
      </c>
      <c r="E512" s="71">
        <v>900196347</v>
      </c>
      <c r="F512" s="71">
        <v>10321527</v>
      </c>
      <c r="G512" s="71">
        <v>64648684</v>
      </c>
      <c r="H512" s="71">
        <v>25065</v>
      </c>
      <c r="I512" s="72" t="s">
        <v>37</v>
      </c>
      <c r="J512" s="72" t="s">
        <v>65</v>
      </c>
      <c r="K512" s="73" t="s">
        <v>797</v>
      </c>
      <c r="L512" s="7">
        <v>12900</v>
      </c>
      <c r="M512" s="73" t="s">
        <v>300</v>
      </c>
      <c r="N512" s="70">
        <v>932809</v>
      </c>
      <c r="O512" s="72" t="s">
        <v>66</v>
      </c>
      <c r="P512" s="74">
        <v>42526</v>
      </c>
      <c r="Q512" s="74">
        <v>42526.775000000001</v>
      </c>
      <c r="R512" s="74">
        <v>42526.973611111112</v>
      </c>
      <c r="S512" s="72" t="s">
        <v>94</v>
      </c>
      <c r="T512" s="72">
        <v>9021799</v>
      </c>
      <c r="U512" s="72" t="s">
        <v>119</v>
      </c>
      <c r="V512" s="70" t="s">
        <v>38</v>
      </c>
      <c r="W512" s="75" t="s">
        <v>1525</v>
      </c>
      <c r="X512" s="40">
        <v>12900</v>
      </c>
      <c r="Y512" s="25"/>
    </row>
    <row r="513" spans="2:29" s="10" customFormat="1" ht="172.5" customHeight="1" x14ac:dyDescent="0.25">
      <c r="B513" s="70">
        <v>504</v>
      </c>
      <c r="C513" s="70" t="s">
        <v>36</v>
      </c>
      <c r="D513" s="71" t="s">
        <v>298</v>
      </c>
      <c r="E513" s="71">
        <v>900196347</v>
      </c>
      <c r="F513" s="71">
        <v>10321583</v>
      </c>
      <c r="G513" s="71">
        <v>64648706</v>
      </c>
      <c r="H513" s="71">
        <v>25065</v>
      </c>
      <c r="I513" s="72" t="s">
        <v>37</v>
      </c>
      <c r="J513" s="72" t="s">
        <v>65</v>
      </c>
      <c r="K513" s="73" t="s">
        <v>798</v>
      </c>
      <c r="L513" s="7">
        <v>34000</v>
      </c>
      <c r="M513" s="73" t="s">
        <v>300</v>
      </c>
      <c r="N513" s="70" t="s">
        <v>60</v>
      </c>
      <c r="O513" s="72" t="s">
        <v>157</v>
      </c>
      <c r="P513" s="74">
        <v>42526</v>
      </c>
      <c r="Q513" s="74">
        <v>42526.763888888891</v>
      </c>
      <c r="R513" s="74">
        <v>42527.640277777777</v>
      </c>
      <c r="S513" s="72" t="s">
        <v>93</v>
      </c>
      <c r="T513" s="72">
        <v>99052003578</v>
      </c>
      <c r="U513" s="72" t="s">
        <v>120</v>
      </c>
      <c r="V513" s="70" t="s">
        <v>38</v>
      </c>
      <c r="W513" s="75" t="s">
        <v>1526</v>
      </c>
      <c r="X513" s="40">
        <v>34000</v>
      </c>
      <c r="Y513" s="25"/>
    </row>
    <row r="514" spans="2:29" s="10" customFormat="1" ht="172.5" customHeight="1" x14ac:dyDescent="0.25">
      <c r="B514" s="70">
        <v>505</v>
      </c>
      <c r="C514" s="70" t="s">
        <v>36</v>
      </c>
      <c r="D514" s="71" t="s">
        <v>298</v>
      </c>
      <c r="E514" s="71">
        <v>900196347</v>
      </c>
      <c r="F514" s="71">
        <v>10321583</v>
      </c>
      <c r="G514" s="71">
        <v>64648690</v>
      </c>
      <c r="H514" s="71">
        <v>25065</v>
      </c>
      <c r="I514" s="72" t="s">
        <v>37</v>
      </c>
      <c r="J514" s="72" t="s">
        <v>65</v>
      </c>
      <c r="K514" s="73" t="s">
        <v>799</v>
      </c>
      <c r="L514" s="7">
        <v>3744</v>
      </c>
      <c r="M514" s="73" t="s">
        <v>300</v>
      </c>
      <c r="N514" s="70" t="s">
        <v>60</v>
      </c>
      <c r="O514" s="72" t="s">
        <v>225</v>
      </c>
      <c r="P514" s="74">
        <v>42526</v>
      </c>
      <c r="Q514" s="74">
        <v>42526.763888888891</v>
      </c>
      <c r="R514" s="74">
        <v>42527.640277777777</v>
      </c>
      <c r="S514" s="72" t="s">
        <v>93</v>
      </c>
      <c r="T514" s="72">
        <v>99052003578</v>
      </c>
      <c r="U514" s="72" t="s">
        <v>120</v>
      </c>
      <c r="V514" s="70" t="s">
        <v>38</v>
      </c>
      <c r="W514" s="75" t="s">
        <v>1527</v>
      </c>
      <c r="X514" s="40">
        <v>3744</v>
      </c>
      <c r="Y514" s="25"/>
    </row>
    <row r="515" spans="2:29" s="10" customFormat="1" ht="172.5" customHeight="1" x14ac:dyDescent="0.25">
      <c r="B515" s="70">
        <v>506</v>
      </c>
      <c r="C515" s="70" t="s">
        <v>36</v>
      </c>
      <c r="D515" s="71" t="s">
        <v>298</v>
      </c>
      <c r="E515" s="71">
        <v>900196347</v>
      </c>
      <c r="F515" s="71">
        <v>10321583</v>
      </c>
      <c r="G515" s="71">
        <v>64648695</v>
      </c>
      <c r="H515" s="71">
        <v>25065</v>
      </c>
      <c r="I515" s="72" t="s">
        <v>37</v>
      </c>
      <c r="J515" s="72" t="s">
        <v>65</v>
      </c>
      <c r="K515" s="73" t="s">
        <v>800</v>
      </c>
      <c r="L515" s="7">
        <v>20300</v>
      </c>
      <c r="M515" s="73" t="s">
        <v>300</v>
      </c>
      <c r="N515" s="70" t="s">
        <v>60</v>
      </c>
      <c r="O515" s="72" t="s">
        <v>214</v>
      </c>
      <c r="P515" s="74">
        <v>42526</v>
      </c>
      <c r="Q515" s="74">
        <v>42526.763888888891</v>
      </c>
      <c r="R515" s="74">
        <v>42527.640277777777</v>
      </c>
      <c r="S515" s="72" t="s">
        <v>93</v>
      </c>
      <c r="T515" s="72">
        <v>99052003578</v>
      </c>
      <c r="U515" s="72" t="s">
        <v>120</v>
      </c>
      <c r="V515" s="70" t="s">
        <v>46</v>
      </c>
      <c r="W515" s="75" t="s">
        <v>1795</v>
      </c>
      <c r="X515" s="40">
        <v>0</v>
      </c>
      <c r="Y515" s="25"/>
    </row>
    <row r="516" spans="2:29" s="10" customFormat="1" ht="172.5" customHeight="1" x14ac:dyDescent="0.25">
      <c r="B516" s="70">
        <v>507</v>
      </c>
      <c r="C516" s="70" t="s">
        <v>36</v>
      </c>
      <c r="D516" s="71" t="s">
        <v>298</v>
      </c>
      <c r="E516" s="71">
        <v>900196347</v>
      </c>
      <c r="F516" s="71">
        <v>10321583</v>
      </c>
      <c r="G516" s="71">
        <v>64648687</v>
      </c>
      <c r="H516" s="71">
        <v>25065</v>
      </c>
      <c r="I516" s="72" t="s">
        <v>37</v>
      </c>
      <c r="J516" s="72" t="s">
        <v>65</v>
      </c>
      <c r="K516" s="73" t="s">
        <v>801</v>
      </c>
      <c r="L516" s="7">
        <v>5720</v>
      </c>
      <c r="M516" s="73" t="s">
        <v>300</v>
      </c>
      <c r="N516" s="70" t="s">
        <v>60</v>
      </c>
      <c r="O516" s="72" t="s">
        <v>223</v>
      </c>
      <c r="P516" s="74">
        <v>42526</v>
      </c>
      <c r="Q516" s="74">
        <v>42526.763888888891</v>
      </c>
      <c r="R516" s="74">
        <v>42527.640277777777</v>
      </c>
      <c r="S516" s="72" t="s">
        <v>93</v>
      </c>
      <c r="T516" s="72">
        <v>99052003578</v>
      </c>
      <c r="U516" s="72" t="s">
        <v>120</v>
      </c>
      <c r="V516" s="70" t="s">
        <v>38</v>
      </c>
      <c r="W516" s="75" t="s">
        <v>1528</v>
      </c>
      <c r="X516" s="40">
        <v>5720</v>
      </c>
      <c r="Y516" s="25"/>
    </row>
    <row r="517" spans="2:29" s="10" customFormat="1" ht="172.5" customHeight="1" x14ac:dyDescent="0.25">
      <c r="B517" s="70">
        <v>508</v>
      </c>
      <c r="C517" s="70" t="s">
        <v>36</v>
      </c>
      <c r="D517" s="71" t="s">
        <v>298</v>
      </c>
      <c r="E517" s="71">
        <v>900196347</v>
      </c>
      <c r="F517" s="71">
        <v>10321583</v>
      </c>
      <c r="G517" s="71">
        <v>64648688</v>
      </c>
      <c r="H517" s="71">
        <v>25065</v>
      </c>
      <c r="I517" s="72" t="s">
        <v>37</v>
      </c>
      <c r="J517" s="72" t="s">
        <v>65</v>
      </c>
      <c r="K517" s="73" t="s">
        <v>802</v>
      </c>
      <c r="L517" s="7">
        <v>17160</v>
      </c>
      <c r="M517" s="73" t="s">
        <v>300</v>
      </c>
      <c r="N517" s="70" t="s">
        <v>60</v>
      </c>
      <c r="O517" s="72" t="s">
        <v>244</v>
      </c>
      <c r="P517" s="74">
        <v>42526</v>
      </c>
      <c r="Q517" s="74">
        <v>42526.763888888891</v>
      </c>
      <c r="R517" s="74">
        <v>42527.640277777777</v>
      </c>
      <c r="S517" s="72" t="s">
        <v>93</v>
      </c>
      <c r="T517" s="72">
        <v>99052003578</v>
      </c>
      <c r="U517" s="72" t="s">
        <v>120</v>
      </c>
      <c r="V517" s="70" t="s">
        <v>38</v>
      </c>
      <c r="W517" s="75" t="s">
        <v>1957</v>
      </c>
      <c r="X517" s="40">
        <v>4290</v>
      </c>
      <c r="Y517" s="25"/>
    </row>
    <row r="518" spans="2:29" s="10" customFormat="1" ht="172.5" customHeight="1" x14ac:dyDescent="0.25">
      <c r="B518" s="70">
        <v>509</v>
      </c>
      <c r="C518" s="70" t="s">
        <v>36</v>
      </c>
      <c r="D518" s="71" t="s">
        <v>298</v>
      </c>
      <c r="E518" s="71">
        <v>900196347</v>
      </c>
      <c r="F518" s="71">
        <v>10321583</v>
      </c>
      <c r="G518" s="71">
        <v>64648699</v>
      </c>
      <c r="H518" s="71">
        <v>25065</v>
      </c>
      <c r="I518" s="72" t="s">
        <v>37</v>
      </c>
      <c r="J518" s="72" t="s">
        <v>65</v>
      </c>
      <c r="K518" s="73" t="s">
        <v>803</v>
      </c>
      <c r="L518" s="7">
        <v>28800</v>
      </c>
      <c r="M518" s="73" t="s">
        <v>300</v>
      </c>
      <c r="N518" s="70" t="s">
        <v>60</v>
      </c>
      <c r="O518" s="72" t="s">
        <v>175</v>
      </c>
      <c r="P518" s="74">
        <v>42526</v>
      </c>
      <c r="Q518" s="74">
        <v>42526.763888888891</v>
      </c>
      <c r="R518" s="74">
        <v>42527.640277777777</v>
      </c>
      <c r="S518" s="72" t="s">
        <v>93</v>
      </c>
      <c r="T518" s="72">
        <v>99052003578</v>
      </c>
      <c r="U518" s="72" t="s">
        <v>120</v>
      </c>
      <c r="V518" s="70" t="s">
        <v>38</v>
      </c>
      <c r="W518" s="75" t="s">
        <v>1958</v>
      </c>
      <c r="X518" s="40">
        <v>14400</v>
      </c>
      <c r="Y518" s="25"/>
    </row>
    <row r="519" spans="2:29" s="10" customFormat="1" ht="172.5" customHeight="1" x14ac:dyDescent="0.25">
      <c r="B519" s="70">
        <v>510</v>
      </c>
      <c r="C519" s="70" t="s">
        <v>36</v>
      </c>
      <c r="D519" s="71" t="s">
        <v>298</v>
      </c>
      <c r="E519" s="71">
        <v>900196347</v>
      </c>
      <c r="F519" s="71">
        <v>10321583</v>
      </c>
      <c r="G519" s="71">
        <v>64648689</v>
      </c>
      <c r="H519" s="71">
        <v>25065</v>
      </c>
      <c r="I519" s="72" t="s">
        <v>37</v>
      </c>
      <c r="J519" s="72" t="s">
        <v>65</v>
      </c>
      <c r="K519" s="73" t="s">
        <v>804</v>
      </c>
      <c r="L519" s="7">
        <v>2595</v>
      </c>
      <c r="M519" s="73" t="s">
        <v>300</v>
      </c>
      <c r="N519" s="70" t="s">
        <v>60</v>
      </c>
      <c r="O519" s="72" t="s">
        <v>268</v>
      </c>
      <c r="P519" s="74">
        <v>42526</v>
      </c>
      <c r="Q519" s="74">
        <v>42526.763888888891</v>
      </c>
      <c r="R519" s="74">
        <v>42527.640277777777</v>
      </c>
      <c r="S519" s="72" t="s">
        <v>93</v>
      </c>
      <c r="T519" s="72">
        <v>99052003578</v>
      </c>
      <c r="U519" s="72" t="s">
        <v>120</v>
      </c>
      <c r="V519" s="70" t="s">
        <v>38</v>
      </c>
      <c r="W519" s="75" t="s">
        <v>1529</v>
      </c>
      <c r="X519" s="40">
        <v>2595</v>
      </c>
      <c r="Y519" s="25"/>
    </row>
    <row r="520" spans="2:29" s="10" customFormat="1" ht="172.5" customHeight="1" x14ac:dyDescent="0.25">
      <c r="B520" s="70">
        <v>511</v>
      </c>
      <c r="C520" s="70" t="s">
        <v>36</v>
      </c>
      <c r="D520" s="71" t="s">
        <v>298</v>
      </c>
      <c r="E520" s="71">
        <v>900196347</v>
      </c>
      <c r="F520" s="71">
        <v>10321583</v>
      </c>
      <c r="G520" s="71">
        <v>64648692</v>
      </c>
      <c r="H520" s="71">
        <v>25065</v>
      </c>
      <c r="I520" s="72" t="s">
        <v>37</v>
      </c>
      <c r="J520" s="72" t="s">
        <v>65</v>
      </c>
      <c r="K520" s="73" t="s">
        <v>805</v>
      </c>
      <c r="L520" s="7">
        <v>10800</v>
      </c>
      <c r="M520" s="73" t="s">
        <v>300</v>
      </c>
      <c r="N520" s="70" t="s">
        <v>60</v>
      </c>
      <c r="O520" s="72" t="s">
        <v>214</v>
      </c>
      <c r="P520" s="74">
        <v>42526</v>
      </c>
      <c r="Q520" s="74">
        <v>42526.763888888891</v>
      </c>
      <c r="R520" s="74">
        <v>42527.640277777777</v>
      </c>
      <c r="S520" s="72" t="s">
        <v>93</v>
      </c>
      <c r="T520" s="72">
        <v>99052003578</v>
      </c>
      <c r="U520" s="72" t="s">
        <v>120</v>
      </c>
      <c r="V520" s="70" t="s">
        <v>46</v>
      </c>
      <c r="W520" s="75" t="s">
        <v>1885</v>
      </c>
      <c r="X520" s="40">
        <v>0</v>
      </c>
      <c r="Y520" s="39" t="s">
        <v>1821</v>
      </c>
      <c r="Z520" s="10" t="s">
        <v>1796</v>
      </c>
      <c r="AA520" s="10" t="s">
        <v>1797</v>
      </c>
      <c r="AB520" s="10" t="s">
        <v>1798</v>
      </c>
      <c r="AC520" s="10" t="s">
        <v>1799</v>
      </c>
    </row>
    <row r="521" spans="2:29" s="10" customFormat="1" ht="172.5" customHeight="1" x14ac:dyDescent="0.25">
      <c r="B521" s="70">
        <v>512</v>
      </c>
      <c r="C521" s="70" t="s">
        <v>36</v>
      </c>
      <c r="D521" s="71" t="s">
        <v>298</v>
      </c>
      <c r="E521" s="71">
        <v>900196347</v>
      </c>
      <c r="F521" s="71">
        <v>10321583</v>
      </c>
      <c r="G521" s="71">
        <v>64648686</v>
      </c>
      <c r="H521" s="71">
        <v>25065</v>
      </c>
      <c r="I521" s="72" t="s">
        <v>37</v>
      </c>
      <c r="J521" s="72" t="s">
        <v>65</v>
      </c>
      <c r="K521" s="73" t="s">
        <v>806</v>
      </c>
      <c r="L521" s="7">
        <v>5650</v>
      </c>
      <c r="M521" s="73" t="s">
        <v>300</v>
      </c>
      <c r="N521" s="70" t="s">
        <v>60</v>
      </c>
      <c r="O521" s="72" t="s">
        <v>224</v>
      </c>
      <c r="P521" s="74">
        <v>42526</v>
      </c>
      <c r="Q521" s="74">
        <v>42526.763888888891</v>
      </c>
      <c r="R521" s="74">
        <v>42527.640277777777</v>
      </c>
      <c r="S521" s="72" t="s">
        <v>93</v>
      </c>
      <c r="T521" s="72">
        <v>99052003578</v>
      </c>
      <c r="U521" s="72" t="s">
        <v>120</v>
      </c>
      <c r="V521" s="70" t="s">
        <v>38</v>
      </c>
      <c r="W521" s="75" t="s">
        <v>1530</v>
      </c>
      <c r="X521" s="40">
        <v>2825</v>
      </c>
      <c r="Y521" s="25"/>
    </row>
    <row r="522" spans="2:29" s="10" customFormat="1" ht="172.5" customHeight="1" x14ac:dyDescent="0.25">
      <c r="B522" s="70">
        <v>513</v>
      </c>
      <c r="C522" s="70" t="s">
        <v>36</v>
      </c>
      <c r="D522" s="71" t="s">
        <v>298</v>
      </c>
      <c r="E522" s="71">
        <v>900196347</v>
      </c>
      <c r="F522" s="71">
        <v>10321583</v>
      </c>
      <c r="G522" s="71">
        <v>64648707</v>
      </c>
      <c r="H522" s="71">
        <v>25065</v>
      </c>
      <c r="I522" s="72" t="s">
        <v>37</v>
      </c>
      <c r="J522" s="72" t="s">
        <v>65</v>
      </c>
      <c r="K522" s="73" t="s">
        <v>807</v>
      </c>
      <c r="L522" s="7">
        <v>43900</v>
      </c>
      <c r="M522" s="73" t="s">
        <v>300</v>
      </c>
      <c r="N522" s="70" t="s">
        <v>60</v>
      </c>
      <c r="O522" s="72" t="s">
        <v>189</v>
      </c>
      <c r="P522" s="74">
        <v>42526</v>
      </c>
      <c r="Q522" s="74">
        <v>42526.763888888891</v>
      </c>
      <c r="R522" s="74">
        <v>42527.640277777777</v>
      </c>
      <c r="S522" s="72" t="s">
        <v>93</v>
      </c>
      <c r="T522" s="72">
        <v>99052003578</v>
      </c>
      <c r="U522" s="72" t="s">
        <v>120</v>
      </c>
      <c r="V522" s="70" t="s">
        <v>38</v>
      </c>
      <c r="W522" s="75" t="s">
        <v>1531</v>
      </c>
      <c r="X522" s="40">
        <v>43900</v>
      </c>
      <c r="Y522" s="25"/>
    </row>
    <row r="523" spans="2:29" s="10" customFormat="1" ht="172.5" customHeight="1" x14ac:dyDescent="0.25">
      <c r="B523" s="70">
        <v>514</v>
      </c>
      <c r="C523" s="70" t="s">
        <v>36</v>
      </c>
      <c r="D523" s="71" t="s">
        <v>298</v>
      </c>
      <c r="E523" s="71">
        <v>900196347</v>
      </c>
      <c r="F523" s="71">
        <v>10321583</v>
      </c>
      <c r="G523" s="71">
        <v>64648708</v>
      </c>
      <c r="H523" s="71">
        <v>25065</v>
      </c>
      <c r="I523" s="72" t="s">
        <v>37</v>
      </c>
      <c r="J523" s="72" t="s">
        <v>65</v>
      </c>
      <c r="K523" s="73" t="s">
        <v>808</v>
      </c>
      <c r="L523" s="7">
        <v>45300</v>
      </c>
      <c r="M523" s="73" t="s">
        <v>300</v>
      </c>
      <c r="N523" s="70" t="s">
        <v>60</v>
      </c>
      <c r="O523" s="72" t="s">
        <v>147</v>
      </c>
      <c r="P523" s="74">
        <v>42526</v>
      </c>
      <c r="Q523" s="74">
        <v>42526.763888888891</v>
      </c>
      <c r="R523" s="74">
        <v>42527.640277777777</v>
      </c>
      <c r="S523" s="72" t="s">
        <v>93</v>
      </c>
      <c r="T523" s="72">
        <v>99052003578</v>
      </c>
      <c r="U523" s="72" t="s">
        <v>120</v>
      </c>
      <c r="V523" s="70" t="s">
        <v>38</v>
      </c>
      <c r="W523" s="75" t="s">
        <v>1532</v>
      </c>
      <c r="X523" s="40">
        <v>45300</v>
      </c>
      <c r="Y523" s="25"/>
    </row>
    <row r="524" spans="2:29" s="10" customFormat="1" ht="172.5" customHeight="1" x14ac:dyDescent="0.25">
      <c r="B524" s="70">
        <v>515</v>
      </c>
      <c r="C524" s="70" t="s">
        <v>36</v>
      </c>
      <c r="D524" s="71" t="s">
        <v>298</v>
      </c>
      <c r="E524" s="71">
        <v>900196347</v>
      </c>
      <c r="F524" s="71">
        <v>10321583</v>
      </c>
      <c r="G524" s="71">
        <v>64648696</v>
      </c>
      <c r="H524" s="71">
        <v>25065</v>
      </c>
      <c r="I524" s="72" t="s">
        <v>37</v>
      </c>
      <c r="J524" s="72" t="s">
        <v>65</v>
      </c>
      <c r="K524" s="73" t="s">
        <v>809</v>
      </c>
      <c r="L524" s="7">
        <v>19100</v>
      </c>
      <c r="M524" s="73" t="s">
        <v>300</v>
      </c>
      <c r="N524" s="70" t="s">
        <v>60</v>
      </c>
      <c r="O524" s="72" t="s">
        <v>135</v>
      </c>
      <c r="P524" s="74">
        <v>42526</v>
      </c>
      <c r="Q524" s="74">
        <v>42526.763888888891</v>
      </c>
      <c r="R524" s="74">
        <v>42527.640277777777</v>
      </c>
      <c r="S524" s="72" t="s">
        <v>93</v>
      </c>
      <c r="T524" s="72">
        <v>99052003578</v>
      </c>
      <c r="U524" s="72" t="s">
        <v>120</v>
      </c>
      <c r="V524" s="70" t="s">
        <v>38</v>
      </c>
      <c r="W524" s="75" t="s">
        <v>1533</v>
      </c>
      <c r="X524" s="40">
        <v>19100</v>
      </c>
      <c r="Y524" s="25"/>
    </row>
    <row r="525" spans="2:29" s="10" customFormat="1" ht="172.5" customHeight="1" x14ac:dyDescent="0.25">
      <c r="B525" s="70">
        <v>516</v>
      </c>
      <c r="C525" s="70" t="s">
        <v>36</v>
      </c>
      <c r="D525" s="71" t="s">
        <v>298</v>
      </c>
      <c r="E525" s="71">
        <v>900196347</v>
      </c>
      <c r="F525" s="71">
        <v>10321583</v>
      </c>
      <c r="G525" s="71">
        <v>64648691</v>
      </c>
      <c r="H525" s="71">
        <v>25065</v>
      </c>
      <c r="I525" s="72" t="s">
        <v>37</v>
      </c>
      <c r="J525" s="72" t="s">
        <v>65</v>
      </c>
      <c r="K525" s="73" t="s">
        <v>810</v>
      </c>
      <c r="L525" s="7">
        <v>27600</v>
      </c>
      <c r="M525" s="73" t="s">
        <v>300</v>
      </c>
      <c r="N525" s="70" t="s">
        <v>60</v>
      </c>
      <c r="O525" s="72" t="s">
        <v>269</v>
      </c>
      <c r="P525" s="74">
        <v>42526</v>
      </c>
      <c r="Q525" s="74">
        <v>42526.763888888891</v>
      </c>
      <c r="R525" s="74">
        <v>42527.640277777777</v>
      </c>
      <c r="S525" s="72" t="s">
        <v>93</v>
      </c>
      <c r="T525" s="72">
        <v>99052003578</v>
      </c>
      <c r="U525" s="72" t="s">
        <v>120</v>
      </c>
      <c r="V525" s="70" t="s">
        <v>38</v>
      </c>
      <c r="W525" s="75" t="s">
        <v>1534</v>
      </c>
      <c r="X525" s="40">
        <v>27600</v>
      </c>
      <c r="Y525" s="25"/>
    </row>
    <row r="526" spans="2:29" s="10" customFormat="1" ht="172.5" customHeight="1" x14ac:dyDescent="0.25">
      <c r="B526" s="70">
        <v>517</v>
      </c>
      <c r="C526" s="70" t="s">
        <v>36</v>
      </c>
      <c r="D526" s="71" t="s">
        <v>298</v>
      </c>
      <c r="E526" s="71">
        <v>900196347</v>
      </c>
      <c r="F526" s="71">
        <v>10321583</v>
      </c>
      <c r="G526" s="71">
        <v>64648698</v>
      </c>
      <c r="H526" s="71">
        <v>25065</v>
      </c>
      <c r="I526" s="72" t="s">
        <v>37</v>
      </c>
      <c r="J526" s="72" t="s">
        <v>65</v>
      </c>
      <c r="K526" s="73" t="s">
        <v>811</v>
      </c>
      <c r="L526" s="7">
        <v>27800</v>
      </c>
      <c r="M526" s="73" t="s">
        <v>300</v>
      </c>
      <c r="N526" s="70" t="s">
        <v>60</v>
      </c>
      <c r="O526" s="72" t="s">
        <v>140</v>
      </c>
      <c r="P526" s="74">
        <v>42526</v>
      </c>
      <c r="Q526" s="74">
        <v>42526.763888888891</v>
      </c>
      <c r="R526" s="74">
        <v>42527.640277777777</v>
      </c>
      <c r="S526" s="72" t="s">
        <v>93</v>
      </c>
      <c r="T526" s="72">
        <v>99052003578</v>
      </c>
      <c r="U526" s="72" t="s">
        <v>120</v>
      </c>
      <c r="V526" s="70" t="s">
        <v>38</v>
      </c>
      <c r="W526" s="75" t="s">
        <v>1535</v>
      </c>
      <c r="X526" s="40">
        <v>27800</v>
      </c>
      <c r="Y526" s="25"/>
    </row>
    <row r="527" spans="2:29" s="10" customFormat="1" ht="172.5" customHeight="1" x14ac:dyDescent="0.25">
      <c r="B527" s="70">
        <v>518</v>
      </c>
      <c r="C527" s="70" t="s">
        <v>36</v>
      </c>
      <c r="D527" s="71" t="s">
        <v>298</v>
      </c>
      <c r="E527" s="71">
        <v>900196347</v>
      </c>
      <c r="F527" s="71">
        <v>10321583</v>
      </c>
      <c r="G527" s="71">
        <v>64648703</v>
      </c>
      <c r="H527" s="71">
        <v>25065</v>
      </c>
      <c r="I527" s="72" t="s">
        <v>37</v>
      </c>
      <c r="J527" s="72" t="s">
        <v>65</v>
      </c>
      <c r="K527" s="73" t="s">
        <v>812</v>
      </c>
      <c r="L527" s="7">
        <v>384700</v>
      </c>
      <c r="M527" s="73" t="s">
        <v>300</v>
      </c>
      <c r="N527" s="70" t="s">
        <v>60</v>
      </c>
      <c r="O527" s="72" t="s">
        <v>150</v>
      </c>
      <c r="P527" s="74">
        <v>42526</v>
      </c>
      <c r="Q527" s="74">
        <v>42526.763888888891</v>
      </c>
      <c r="R527" s="74">
        <v>42527.640277777777</v>
      </c>
      <c r="S527" s="72" t="s">
        <v>93</v>
      </c>
      <c r="T527" s="72">
        <v>99052003578</v>
      </c>
      <c r="U527" s="72" t="s">
        <v>120</v>
      </c>
      <c r="V527" s="70" t="s">
        <v>38</v>
      </c>
      <c r="W527" s="75" t="s">
        <v>1536</v>
      </c>
      <c r="X527" s="40">
        <v>384700</v>
      </c>
      <c r="Y527" s="25"/>
    </row>
    <row r="528" spans="2:29" s="10" customFormat="1" ht="172.5" customHeight="1" x14ac:dyDescent="0.25">
      <c r="B528" s="70">
        <v>519</v>
      </c>
      <c r="C528" s="70" t="s">
        <v>36</v>
      </c>
      <c r="D528" s="71" t="s">
        <v>298</v>
      </c>
      <c r="E528" s="71">
        <v>900196347</v>
      </c>
      <c r="F528" s="71">
        <v>10321583</v>
      </c>
      <c r="G528" s="71">
        <v>64648705</v>
      </c>
      <c r="H528" s="71">
        <v>25065</v>
      </c>
      <c r="I528" s="72" t="s">
        <v>37</v>
      </c>
      <c r="J528" s="72" t="s">
        <v>65</v>
      </c>
      <c r="K528" s="73" t="s">
        <v>813</v>
      </c>
      <c r="L528" s="7">
        <v>82700</v>
      </c>
      <c r="M528" s="73" t="s">
        <v>300</v>
      </c>
      <c r="N528" s="70" t="s">
        <v>60</v>
      </c>
      <c r="O528" s="72" t="s">
        <v>154</v>
      </c>
      <c r="P528" s="74">
        <v>42526</v>
      </c>
      <c r="Q528" s="74">
        <v>42526.763888888891</v>
      </c>
      <c r="R528" s="74">
        <v>42527.640277777777</v>
      </c>
      <c r="S528" s="72" t="s">
        <v>93</v>
      </c>
      <c r="T528" s="72">
        <v>99052003578</v>
      </c>
      <c r="U528" s="72" t="s">
        <v>120</v>
      </c>
      <c r="V528" s="70" t="s">
        <v>38</v>
      </c>
      <c r="W528" s="75" t="s">
        <v>1537</v>
      </c>
      <c r="X528" s="40">
        <v>82700</v>
      </c>
      <c r="Y528" s="25"/>
    </row>
    <row r="529" spans="2:29" s="10" customFormat="1" ht="172.5" customHeight="1" x14ac:dyDescent="0.25">
      <c r="B529" s="70">
        <v>520</v>
      </c>
      <c r="C529" s="70" t="s">
        <v>36</v>
      </c>
      <c r="D529" s="71" t="s">
        <v>298</v>
      </c>
      <c r="E529" s="71">
        <v>900196347</v>
      </c>
      <c r="F529" s="71">
        <v>10321583</v>
      </c>
      <c r="G529" s="71">
        <v>64648700</v>
      </c>
      <c r="H529" s="71">
        <v>25065</v>
      </c>
      <c r="I529" s="72" t="s">
        <v>37</v>
      </c>
      <c r="J529" s="72" t="s">
        <v>65</v>
      </c>
      <c r="K529" s="73" t="s">
        <v>814</v>
      </c>
      <c r="L529" s="7">
        <v>27100</v>
      </c>
      <c r="M529" s="73" t="s">
        <v>300</v>
      </c>
      <c r="N529" s="70" t="s">
        <v>60</v>
      </c>
      <c r="O529" s="72" t="s">
        <v>143</v>
      </c>
      <c r="P529" s="74">
        <v>42526</v>
      </c>
      <c r="Q529" s="74">
        <v>42526.763888888891</v>
      </c>
      <c r="R529" s="74">
        <v>42527.640277777777</v>
      </c>
      <c r="S529" s="72" t="s">
        <v>93</v>
      </c>
      <c r="T529" s="72">
        <v>99052003578</v>
      </c>
      <c r="U529" s="72" t="s">
        <v>120</v>
      </c>
      <c r="V529" s="70" t="s">
        <v>38</v>
      </c>
      <c r="W529" s="75" t="s">
        <v>1538</v>
      </c>
      <c r="X529" s="40">
        <v>27100</v>
      </c>
      <c r="Y529" s="25"/>
    </row>
    <row r="530" spans="2:29" s="10" customFormat="1" ht="172.5" customHeight="1" x14ac:dyDescent="0.25">
      <c r="B530" s="70">
        <v>521</v>
      </c>
      <c r="C530" s="70" t="s">
        <v>36</v>
      </c>
      <c r="D530" s="71" t="s">
        <v>298</v>
      </c>
      <c r="E530" s="71">
        <v>900196347</v>
      </c>
      <c r="F530" s="71">
        <v>10321534</v>
      </c>
      <c r="G530" s="71">
        <v>64648741</v>
      </c>
      <c r="H530" s="71">
        <v>25065</v>
      </c>
      <c r="I530" s="72" t="s">
        <v>37</v>
      </c>
      <c r="J530" s="72" t="s">
        <v>65</v>
      </c>
      <c r="K530" s="73" t="s">
        <v>815</v>
      </c>
      <c r="L530" s="7">
        <v>19100</v>
      </c>
      <c r="M530" s="73" t="s">
        <v>300</v>
      </c>
      <c r="N530" s="70">
        <v>933209</v>
      </c>
      <c r="O530" s="72" t="s">
        <v>135</v>
      </c>
      <c r="P530" s="74">
        <v>42527</v>
      </c>
      <c r="Q530" s="74">
        <v>42527.441666666666</v>
      </c>
      <c r="R530" s="74">
        <v>42528.563194444447</v>
      </c>
      <c r="S530" s="72" t="s">
        <v>94</v>
      </c>
      <c r="T530" s="72">
        <v>1103096123</v>
      </c>
      <c r="U530" s="72" t="s">
        <v>121</v>
      </c>
      <c r="V530" s="70" t="s">
        <v>38</v>
      </c>
      <c r="W530" s="75" t="s">
        <v>1539</v>
      </c>
      <c r="X530" s="40">
        <v>19100</v>
      </c>
      <c r="Y530" s="25"/>
    </row>
    <row r="531" spans="2:29" s="10" customFormat="1" ht="172.5" customHeight="1" x14ac:dyDescent="0.25">
      <c r="B531" s="70">
        <v>522</v>
      </c>
      <c r="C531" s="70" t="s">
        <v>36</v>
      </c>
      <c r="D531" s="71" t="s">
        <v>298</v>
      </c>
      <c r="E531" s="71">
        <v>900196347</v>
      </c>
      <c r="F531" s="71">
        <v>10321534</v>
      </c>
      <c r="G531" s="71">
        <v>64648738</v>
      </c>
      <c r="H531" s="71">
        <v>25065</v>
      </c>
      <c r="I531" s="72" t="s">
        <v>37</v>
      </c>
      <c r="J531" s="72" t="s">
        <v>65</v>
      </c>
      <c r="K531" s="73" t="s">
        <v>815</v>
      </c>
      <c r="L531" s="7">
        <v>9200</v>
      </c>
      <c r="M531" s="73" t="s">
        <v>300</v>
      </c>
      <c r="N531" s="70">
        <v>933209</v>
      </c>
      <c r="O531" s="72" t="s">
        <v>269</v>
      </c>
      <c r="P531" s="74">
        <v>42527</v>
      </c>
      <c r="Q531" s="74">
        <v>42527.441666666666</v>
      </c>
      <c r="R531" s="74">
        <v>42528.563194444447</v>
      </c>
      <c r="S531" s="72" t="s">
        <v>94</v>
      </c>
      <c r="T531" s="72">
        <v>1103096123</v>
      </c>
      <c r="U531" s="72" t="s">
        <v>121</v>
      </c>
      <c r="V531" s="70" t="s">
        <v>38</v>
      </c>
      <c r="W531" s="75" t="s">
        <v>1540</v>
      </c>
      <c r="X531" s="40">
        <v>9200</v>
      </c>
      <c r="Y531" s="25"/>
    </row>
    <row r="532" spans="2:29" s="10" customFormat="1" ht="172.5" customHeight="1" x14ac:dyDescent="0.25">
      <c r="B532" s="70">
        <v>523</v>
      </c>
      <c r="C532" s="70" t="s">
        <v>36</v>
      </c>
      <c r="D532" s="71" t="s">
        <v>298</v>
      </c>
      <c r="E532" s="71">
        <v>900196347</v>
      </c>
      <c r="F532" s="71">
        <v>10321534</v>
      </c>
      <c r="G532" s="71">
        <v>64648737</v>
      </c>
      <c r="H532" s="71">
        <v>25065</v>
      </c>
      <c r="I532" s="72" t="s">
        <v>37</v>
      </c>
      <c r="J532" s="72" t="s">
        <v>65</v>
      </c>
      <c r="K532" s="73" t="s">
        <v>815</v>
      </c>
      <c r="L532" s="7">
        <v>7200</v>
      </c>
      <c r="M532" s="73" t="s">
        <v>300</v>
      </c>
      <c r="N532" s="70">
        <v>933209</v>
      </c>
      <c r="O532" s="72" t="s">
        <v>296</v>
      </c>
      <c r="P532" s="74">
        <v>42527</v>
      </c>
      <c r="Q532" s="74">
        <v>42527.441666666666</v>
      </c>
      <c r="R532" s="74">
        <v>42528.563194444447</v>
      </c>
      <c r="S532" s="72" t="s">
        <v>94</v>
      </c>
      <c r="T532" s="72">
        <v>1103096123</v>
      </c>
      <c r="U532" s="72" t="s">
        <v>121</v>
      </c>
      <c r="V532" s="70" t="s">
        <v>38</v>
      </c>
      <c r="W532" s="75" t="s">
        <v>1541</v>
      </c>
      <c r="X532" s="40">
        <v>7200</v>
      </c>
      <c r="Y532" s="25"/>
    </row>
    <row r="533" spans="2:29" s="10" customFormat="1" ht="172.5" customHeight="1" x14ac:dyDescent="0.25">
      <c r="B533" s="70">
        <v>524</v>
      </c>
      <c r="C533" s="70" t="s">
        <v>36</v>
      </c>
      <c r="D533" s="71" t="s">
        <v>298</v>
      </c>
      <c r="E533" s="71">
        <v>900196347</v>
      </c>
      <c r="F533" s="71">
        <v>10321534</v>
      </c>
      <c r="G533" s="71">
        <v>64648747</v>
      </c>
      <c r="H533" s="71">
        <v>25065</v>
      </c>
      <c r="I533" s="72" t="s">
        <v>37</v>
      </c>
      <c r="J533" s="72" t="s">
        <v>65</v>
      </c>
      <c r="K533" s="73" t="s">
        <v>815</v>
      </c>
      <c r="L533" s="7">
        <v>34000</v>
      </c>
      <c r="M533" s="73" t="s">
        <v>300</v>
      </c>
      <c r="N533" s="70">
        <v>933209</v>
      </c>
      <c r="O533" s="72" t="s">
        <v>157</v>
      </c>
      <c r="P533" s="74">
        <v>42527</v>
      </c>
      <c r="Q533" s="74">
        <v>42527.441666666666</v>
      </c>
      <c r="R533" s="74">
        <v>42528.563194444447</v>
      </c>
      <c r="S533" s="72" t="s">
        <v>94</v>
      </c>
      <c r="T533" s="72">
        <v>1103096123</v>
      </c>
      <c r="U533" s="72" t="s">
        <v>121</v>
      </c>
      <c r="V533" s="70" t="s">
        <v>38</v>
      </c>
      <c r="W533" s="75" t="s">
        <v>1542</v>
      </c>
      <c r="X533" s="40">
        <v>34000</v>
      </c>
      <c r="Y533" s="25"/>
    </row>
    <row r="534" spans="2:29" s="10" customFormat="1" ht="172.5" customHeight="1" x14ac:dyDescent="0.25">
      <c r="B534" s="70">
        <v>525</v>
      </c>
      <c r="C534" s="70" t="s">
        <v>36</v>
      </c>
      <c r="D534" s="71" t="s">
        <v>298</v>
      </c>
      <c r="E534" s="71">
        <v>900196347</v>
      </c>
      <c r="F534" s="71">
        <v>10321534</v>
      </c>
      <c r="G534" s="71">
        <v>64648735</v>
      </c>
      <c r="H534" s="71">
        <v>25065</v>
      </c>
      <c r="I534" s="72" t="s">
        <v>37</v>
      </c>
      <c r="J534" s="72" t="s">
        <v>65</v>
      </c>
      <c r="K534" s="73" t="s">
        <v>815</v>
      </c>
      <c r="L534" s="7">
        <v>4290</v>
      </c>
      <c r="M534" s="73" t="s">
        <v>300</v>
      </c>
      <c r="N534" s="70">
        <v>933209</v>
      </c>
      <c r="O534" s="72" t="s">
        <v>244</v>
      </c>
      <c r="P534" s="74">
        <v>42527</v>
      </c>
      <c r="Q534" s="74">
        <v>42527.441666666666</v>
      </c>
      <c r="R534" s="74">
        <v>42528.563194444447</v>
      </c>
      <c r="S534" s="72" t="s">
        <v>94</v>
      </c>
      <c r="T534" s="72">
        <v>1103096123</v>
      </c>
      <c r="U534" s="72" t="s">
        <v>121</v>
      </c>
      <c r="V534" s="70" t="s">
        <v>38</v>
      </c>
      <c r="W534" s="75" t="s">
        <v>1543</v>
      </c>
      <c r="X534" s="40">
        <v>4290</v>
      </c>
      <c r="Y534" s="25"/>
    </row>
    <row r="535" spans="2:29" s="10" customFormat="1" ht="172.5" customHeight="1" x14ac:dyDescent="0.25">
      <c r="B535" s="70">
        <v>526</v>
      </c>
      <c r="C535" s="70" t="s">
        <v>36</v>
      </c>
      <c r="D535" s="71" t="s">
        <v>298</v>
      </c>
      <c r="E535" s="71">
        <v>900196347</v>
      </c>
      <c r="F535" s="71">
        <v>10321534</v>
      </c>
      <c r="G535" s="71">
        <v>64648742</v>
      </c>
      <c r="H535" s="71">
        <v>25065</v>
      </c>
      <c r="I535" s="72" t="s">
        <v>37</v>
      </c>
      <c r="J535" s="72" t="s">
        <v>65</v>
      </c>
      <c r="K535" s="73" t="s">
        <v>815</v>
      </c>
      <c r="L535" s="7">
        <v>12200</v>
      </c>
      <c r="M535" s="73" t="s">
        <v>300</v>
      </c>
      <c r="N535" s="70">
        <v>933209</v>
      </c>
      <c r="O535" s="72" t="s">
        <v>219</v>
      </c>
      <c r="P535" s="74">
        <v>42527</v>
      </c>
      <c r="Q535" s="74">
        <v>42527.441666666666</v>
      </c>
      <c r="R535" s="74">
        <v>42528.563194444447</v>
      </c>
      <c r="S535" s="72" t="s">
        <v>94</v>
      </c>
      <c r="T535" s="72">
        <v>1103096123</v>
      </c>
      <c r="U535" s="72" t="s">
        <v>121</v>
      </c>
      <c r="V535" s="70" t="s">
        <v>38</v>
      </c>
      <c r="W535" s="75" t="s">
        <v>1544</v>
      </c>
      <c r="X535" s="40">
        <v>12200</v>
      </c>
      <c r="Y535" s="25"/>
    </row>
    <row r="536" spans="2:29" s="10" customFormat="1" ht="172.5" customHeight="1" x14ac:dyDescent="0.25">
      <c r="B536" s="70">
        <v>527</v>
      </c>
      <c r="C536" s="70" t="s">
        <v>36</v>
      </c>
      <c r="D536" s="71" t="s">
        <v>298</v>
      </c>
      <c r="E536" s="71">
        <v>900196347</v>
      </c>
      <c r="F536" s="71">
        <v>10321534</v>
      </c>
      <c r="G536" s="71">
        <v>64648749</v>
      </c>
      <c r="H536" s="71">
        <v>25065</v>
      </c>
      <c r="I536" s="72" t="s">
        <v>37</v>
      </c>
      <c r="J536" s="72" t="s">
        <v>65</v>
      </c>
      <c r="K536" s="73" t="s">
        <v>815</v>
      </c>
      <c r="L536" s="7">
        <v>45300</v>
      </c>
      <c r="M536" s="73" t="s">
        <v>300</v>
      </c>
      <c r="N536" s="70">
        <v>933209</v>
      </c>
      <c r="O536" s="72" t="s">
        <v>147</v>
      </c>
      <c r="P536" s="74">
        <v>42527</v>
      </c>
      <c r="Q536" s="74">
        <v>42527.441666666666</v>
      </c>
      <c r="R536" s="74">
        <v>42528.563194444447</v>
      </c>
      <c r="S536" s="72" t="s">
        <v>94</v>
      </c>
      <c r="T536" s="72">
        <v>1103096123</v>
      </c>
      <c r="U536" s="72" t="s">
        <v>121</v>
      </c>
      <c r="V536" s="70" t="s">
        <v>38</v>
      </c>
      <c r="W536" s="75" t="s">
        <v>1545</v>
      </c>
      <c r="X536" s="40">
        <v>45300</v>
      </c>
      <c r="Y536" s="25"/>
    </row>
    <row r="537" spans="2:29" s="10" customFormat="1" ht="172.5" customHeight="1" x14ac:dyDescent="0.25">
      <c r="B537" s="70">
        <v>528</v>
      </c>
      <c r="C537" s="70" t="s">
        <v>36</v>
      </c>
      <c r="D537" s="71" t="s">
        <v>298</v>
      </c>
      <c r="E537" s="71">
        <v>900196347</v>
      </c>
      <c r="F537" s="71">
        <v>10321534</v>
      </c>
      <c r="G537" s="71">
        <v>64648736</v>
      </c>
      <c r="H537" s="71">
        <v>25065</v>
      </c>
      <c r="I537" s="72" t="s">
        <v>37</v>
      </c>
      <c r="J537" s="72" t="s">
        <v>65</v>
      </c>
      <c r="K537" s="73" t="s">
        <v>815</v>
      </c>
      <c r="L537" s="7">
        <v>1664</v>
      </c>
      <c r="M537" s="73" t="s">
        <v>300</v>
      </c>
      <c r="N537" s="70">
        <v>933209</v>
      </c>
      <c r="O537" s="72" t="s">
        <v>225</v>
      </c>
      <c r="P537" s="74">
        <v>42527</v>
      </c>
      <c r="Q537" s="74">
        <v>42527.441666666666</v>
      </c>
      <c r="R537" s="74">
        <v>42528.563194444447</v>
      </c>
      <c r="S537" s="72" t="s">
        <v>94</v>
      </c>
      <c r="T537" s="72">
        <v>1103096123</v>
      </c>
      <c r="U537" s="72" t="s">
        <v>121</v>
      </c>
      <c r="V537" s="70" t="s">
        <v>38</v>
      </c>
      <c r="W537" s="75" t="s">
        <v>1546</v>
      </c>
      <c r="X537" s="40">
        <v>1664</v>
      </c>
      <c r="Y537" s="25"/>
    </row>
    <row r="538" spans="2:29" s="10" customFormat="1" ht="172.5" customHeight="1" x14ac:dyDescent="0.25">
      <c r="B538" s="70">
        <v>529</v>
      </c>
      <c r="C538" s="70" t="s">
        <v>36</v>
      </c>
      <c r="D538" s="71" t="s">
        <v>298</v>
      </c>
      <c r="E538" s="71">
        <v>900196347</v>
      </c>
      <c r="F538" s="71">
        <v>10321534</v>
      </c>
      <c r="G538" s="71">
        <v>64648746</v>
      </c>
      <c r="H538" s="71">
        <v>25065</v>
      </c>
      <c r="I538" s="72" t="s">
        <v>37</v>
      </c>
      <c r="J538" s="72" t="s">
        <v>65</v>
      </c>
      <c r="K538" s="73" t="s">
        <v>815</v>
      </c>
      <c r="L538" s="7">
        <v>82700</v>
      </c>
      <c r="M538" s="73" t="s">
        <v>300</v>
      </c>
      <c r="N538" s="70">
        <v>933209</v>
      </c>
      <c r="O538" s="72" t="s">
        <v>154</v>
      </c>
      <c r="P538" s="74">
        <v>42527</v>
      </c>
      <c r="Q538" s="74">
        <v>42527.441666666666</v>
      </c>
      <c r="R538" s="74">
        <v>42528.563194444447</v>
      </c>
      <c r="S538" s="72" t="s">
        <v>94</v>
      </c>
      <c r="T538" s="72">
        <v>1103096123</v>
      </c>
      <c r="U538" s="72" t="s">
        <v>121</v>
      </c>
      <c r="V538" s="70" t="s">
        <v>38</v>
      </c>
      <c r="W538" s="75" t="s">
        <v>1547</v>
      </c>
      <c r="X538" s="40">
        <v>82700</v>
      </c>
      <c r="Y538" s="25"/>
    </row>
    <row r="539" spans="2:29" s="10" customFormat="1" ht="172.5" customHeight="1" x14ac:dyDescent="0.25">
      <c r="B539" s="70">
        <v>530</v>
      </c>
      <c r="C539" s="70" t="s">
        <v>36</v>
      </c>
      <c r="D539" s="71" t="s">
        <v>298</v>
      </c>
      <c r="E539" s="71">
        <v>900196347</v>
      </c>
      <c r="F539" s="71">
        <v>10321534</v>
      </c>
      <c r="G539" s="71">
        <v>64648734</v>
      </c>
      <c r="H539" s="71">
        <v>25065</v>
      </c>
      <c r="I539" s="72" t="s">
        <v>37</v>
      </c>
      <c r="J539" s="72" t="s">
        <v>65</v>
      </c>
      <c r="K539" s="73" t="s">
        <v>815</v>
      </c>
      <c r="L539" s="7">
        <v>2825</v>
      </c>
      <c r="M539" s="73" t="s">
        <v>300</v>
      </c>
      <c r="N539" s="70">
        <v>933209</v>
      </c>
      <c r="O539" s="72" t="s">
        <v>224</v>
      </c>
      <c r="P539" s="74">
        <v>42527</v>
      </c>
      <c r="Q539" s="74">
        <v>42527.441666666666</v>
      </c>
      <c r="R539" s="74">
        <v>42528.563194444447</v>
      </c>
      <c r="S539" s="72" t="s">
        <v>94</v>
      </c>
      <c r="T539" s="72">
        <v>1103096123</v>
      </c>
      <c r="U539" s="72" t="s">
        <v>121</v>
      </c>
      <c r="V539" s="70" t="s">
        <v>38</v>
      </c>
      <c r="W539" s="75" t="s">
        <v>1548</v>
      </c>
      <c r="X539" s="40">
        <v>2825</v>
      </c>
      <c r="Y539" s="25"/>
    </row>
    <row r="540" spans="2:29" s="10" customFormat="1" ht="172.5" customHeight="1" x14ac:dyDescent="0.25">
      <c r="B540" s="70">
        <v>531</v>
      </c>
      <c r="C540" s="70" t="s">
        <v>36</v>
      </c>
      <c r="D540" s="71" t="s">
        <v>298</v>
      </c>
      <c r="E540" s="71">
        <v>900196347</v>
      </c>
      <c r="F540" s="71">
        <v>10344688</v>
      </c>
      <c r="G540" s="71">
        <v>64649253</v>
      </c>
      <c r="H540" s="71">
        <v>25065</v>
      </c>
      <c r="I540" s="72" t="s">
        <v>37</v>
      </c>
      <c r="J540" s="72" t="s">
        <v>65</v>
      </c>
      <c r="K540" s="73" t="s">
        <v>816</v>
      </c>
      <c r="L540" s="7">
        <v>65975</v>
      </c>
      <c r="M540" s="73" t="s">
        <v>300</v>
      </c>
      <c r="N540" s="70">
        <v>941150</v>
      </c>
      <c r="O540" s="72" t="s">
        <v>214</v>
      </c>
      <c r="P540" s="74">
        <v>42554</v>
      </c>
      <c r="Q540" s="74">
        <v>42554.876388888886</v>
      </c>
      <c r="R540" s="74">
        <v>42560.319444444445</v>
      </c>
      <c r="S540" s="72" t="s">
        <v>94</v>
      </c>
      <c r="T540" s="72">
        <v>1066511172</v>
      </c>
      <c r="U540" s="72" t="s">
        <v>122</v>
      </c>
      <c r="V540" s="70" t="s">
        <v>46</v>
      </c>
      <c r="W540" s="75" t="s">
        <v>1886</v>
      </c>
      <c r="X540" s="40">
        <v>0</v>
      </c>
      <c r="Y540" s="39" t="s">
        <v>1826</v>
      </c>
      <c r="Z540" s="10" t="s">
        <v>1796</v>
      </c>
      <c r="AA540" s="10" t="s">
        <v>1797</v>
      </c>
      <c r="AB540" s="10" t="s">
        <v>1798</v>
      </c>
      <c r="AC540" s="10" t="s">
        <v>1799</v>
      </c>
    </row>
    <row r="541" spans="2:29" s="10" customFormat="1" ht="172.5" customHeight="1" x14ac:dyDescent="0.25">
      <c r="B541" s="70">
        <v>532</v>
      </c>
      <c r="C541" s="70" t="s">
        <v>36</v>
      </c>
      <c r="D541" s="71" t="s">
        <v>298</v>
      </c>
      <c r="E541" s="71">
        <v>900196347</v>
      </c>
      <c r="F541" s="71">
        <v>10344688</v>
      </c>
      <c r="G541" s="71">
        <v>64649264</v>
      </c>
      <c r="H541" s="71">
        <v>25065</v>
      </c>
      <c r="I541" s="72" t="s">
        <v>37</v>
      </c>
      <c r="J541" s="72" t="s">
        <v>65</v>
      </c>
      <c r="K541" s="73" t="s">
        <v>817</v>
      </c>
      <c r="L541" s="7">
        <v>323400</v>
      </c>
      <c r="M541" s="73" t="s">
        <v>300</v>
      </c>
      <c r="N541" s="70">
        <v>941150</v>
      </c>
      <c r="O541" s="72" t="s">
        <v>146</v>
      </c>
      <c r="P541" s="74">
        <v>42554</v>
      </c>
      <c r="Q541" s="74">
        <v>42554.876388888886</v>
      </c>
      <c r="R541" s="74">
        <v>42560.319444444445</v>
      </c>
      <c r="S541" s="72" t="s">
        <v>94</v>
      </c>
      <c r="T541" s="72">
        <v>1066511172</v>
      </c>
      <c r="U541" s="72" t="s">
        <v>122</v>
      </c>
      <c r="V541" s="70" t="s">
        <v>38</v>
      </c>
      <c r="W541" s="75" t="s">
        <v>1549</v>
      </c>
      <c r="X541" s="40">
        <v>277200</v>
      </c>
      <c r="Y541" s="25"/>
    </row>
    <row r="542" spans="2:29" s="10" customFormat="1" ht="172.5" customHeight="1" x14ac:dyDescent="0.25">
      <c r="B542" s="70">
        <v>533</v>
      </c>
      <c r="C542" s="70" t="s">
        <v>36</v>
      </c>
      <c r="D542" s="71" t="s">
        <v>298</v>
      </c>
      <c r="E542" s="71">
        <v>900196347</v>
      </c>
      <c r="F542" s="71">
        <v>10344688</v>
      </c>
      <c r="G542" s="71">
        <v>64649262</v>
      </c>
      <c r="H542" s="71">
        <v>25065</v>
      </c>
      <c r="I542" s="72" t="s">
        <v>37</v>
      </c>
      <c r="J542" s="72" t="s">
        <v>65</v>
      </c>
      <c r="K542" s="73" t="s">
        <v>818</v>
      </c>
      <c r="L542" s="7">
        <v>769400</v>
      </c>
      <c r="M542" s="73" t="s">
        <v>300</v>
      </c>
      <c r="N542" s="70">
        <v>941150</v>
      </c>
      <c r="O542" s="72" t="s">
        <v>150</v>
      </c>
      <c r="P542" s="74">
        <v>42554</v>
      </c>
      <c r="Q542" s="74">
        <v>42554.876388888886</v>
      </c>
      <c r="R542" s="74">
        <v>42560.319444444445</v>
      </c>
      <c r="S542" s="72" t="s">
        <v>94</v>
      </c>
      <c r="T542" s="72">
        <v>1066511172</v>
      </c>
      <c r="U542" s="72" t="s">
        <v>122</v>
      </c>
      <c r="V542" s="70" t="s">
        <v>38</v>
      </c>
      <c r="W542" s="75" t="s">
        <v>1550</v>
      </c>
      <c r="X542" s="40">
        <v>769400</v>
      </c>
      <c r="Y542" s="25"/>
    </row>
    <row r="543" spans="2:29" s="10" customFormat="1" ht="172.5" customHeight="1" x14ac:dyDescent="0.25">
      <c r="B543" s="70">
        <v>534</v>
      </c>
      <c r="C543" s="70" t="s">
        <v>36</v>
      </c>
      <c r="D543" s="71" t="s">
        <v>298</v>
      </c>
      <c r="E543" s="71">
        <v>900196347</v>
      </c>
      <c r="F543" s="71">
        <v>10344688</v>
      </c>
      <c r="G543" s="71">
        <v>64649244</v>
      </c>
      <c r="H543" s="71">
        <v>25065</v>
      </c>
      <c r="I543" s="72" t="s">
        <v>37</v>
      </c>
      <c r="J543" s="72" t="s">
        <v>65</v>
      </c>
      <c r="K543" s="73" t="s">
        <v>819</v>
      </c>
      <c r="L543" s="7">
        <v>8580</v>
      </c>
      <c r="M543" s="73" t="s">
        <v>300</v>
      </c>
      <c r="N543" s="70">
        <v>941150</v>
      </c>
      <c r="O543" s="72" t="s">
        <v>244</v>
      </c>
      <c r="P543" s="74">
        <v>42554</v>
      </c>
      <c r="Q543" s="74">
        <v>42554.876388888886</v>
      </c>
      <c r="R543" s="74">
        <v>42560.319444444445</v>
      </c>
      <c r="S543" s="72" t="s">
        <v>94</v>
      </c>
      <c r="T543" s="72">
        <v>1066511172</v>
      </c>
      <c r="U543" s="72" t="s">
        <v>122</v>
      </c>
      <c r="V543" s="70" t="s">
        <v>38</v>
      </c>
      <c r="W543" s="75" t="s">
        <v>1551</v>
      </c>
      <c r="X543" s="40">
        <v>8580</v>
      </c>
      <c r="Y543" s="25"/>
    </row>
    <row r="544" spans="2:29" s="10" customFormat="1" ht="172.5" customHeight="1" x14ac:dyDescent="0.25">
      <c r="B544" s="70">
        <v>535</v>
      </c>
      <c r="C544" s="70" t="s">
        <v>36</v>
      </c>
      <c r="D544" s="71" t="s">
        <v>298</v>
      </c>
      <c r="E544" s="71">
        <v>900196347</v>
      </c>
      <c r="F544" s="71">
        <v>10344688</v>
      </c>
      <c r="G544" s="71">
        <v>64649252</v>
      </c>
      <c r="H544" s="71">
        <v>25065</v>
      </c>
      <c r="I544" s="72" t="s">
        <v>37</v>
      </c>
      <c r="J544" s="72" t="s">
        <v>65</v>
      </c>
      <c r="K544" s="73" t="s">
        <v>820</v>
      </c>
      <c r="L544" s="7">
        <v>303840</v>
      </c>
      <c r="M544" s="73" t="s">
        <v>300</v>
      </c>
      <c r="N544" s="70">
        <v>941150</v>
      </c>
      <c r="O544" s="72" t="s">
        <v>214</v>
      </c>
      <c r="P544" s="74">
        <v>42554</v>
      </c>
      <c r="Q544" s="74">
        <v>42554.876388888886</v>
      </c>
      <c r="R544" s="74">
        <v>42560.319444444445</v>
      </c>
      <c r="S544" s="72" t="s">
        <v>94</v>
      </c>
      <c r="T544" s="72">
        <v>1066511172</v>
      </c>
      <c r="U544" s="72" t="s">
        <v>122</v>
      </c>
      <c r="V544" s="70" t="s">
        <v>46</v>
      </c>
      <c r="W544" s="75" t="s">
        <v>1887</v>
      </c>
      <c r="X544" s="40">
        <v>0</v>
      </c>
      <c r="Y544" s="39" t="s">
        <v>1825</v>
      </c>
      <c r="Z544" s="10" t="s">
        <v>1796</v>
      </c>
      <c r="AA544" s="10" t="s">
        <v>1797</v>
      </c>
      <c r="AB544" s="10" t="s">
        <v>1798</v>
      </c>
      <c r="AC544" s="10" t="s">
        <v>1799</v>
      </c>
    </row>
    <row r="545" spans="2:29" s="10" customFormat="1" ht="172.5" customHeight="1" x14ac:dyDescent="0.25">
      <c r="B545" s="70">
        <v>536</v>
      </c>
      <c r="C545" s="70" t="s">
        <v>36</v>
      </c>
      <c r="D545" s="71" t="s">
        <v>298</v>
      </c>
      <c r="E545" s="71">
        <v>900196347</v>
      </c>
      <c r="F545" s="71">
        <v>10344688</v>
      </c>
      <c r="G545" s="71">
        <v>64649245</v>
      </c>
      <c r="H545" s="71">
        <v>25065</v>
      </c>
      <c r="I545" s="72" t="s">
        <v>37</v>
      </c>
      <c r="J545" s="72" t="s">
        <v>65</v>
      </c>
      <c r="K545" s="73" t="s">
        <v>821</v>
      </c>
      <c r="L545" s="7">
        <v>19968</v>
      </c>
      <c r="M545" s="73" t="s">
        <v>300</v>
      </c>
      <c r="N545" s="70">
        <v>941150</v>
      </c>
      <c r="O545" s="72" t="s">
        <v>225</v>
      </c>
      <c r="P545" s="74">
        <v>42554</v>
      </c>
      <c r="Q545" s="74">
        <v>42554.876388888886</v>
      </c>
      <c r="R545" s="74">
        <v>42560.319444444445</v>
      </c>
      <c r="S545" s="72" t="s">
        <v>94</v>
      </c>
      <c r="T545" s="72">
        <v>1066511172</v>
      </c>
      <c r="U545" s="72" t="s">
        <v>122</v>
      </c>
      <c r="V545" s="70" t="s">
        <v>38</v>
      </c>
      <c r="W545" s="75" t="s">
        <v>1552</v>
      </c>
      <c r="X545" s="40">
        <v>19968</v>
      </c>
      <c r="Y545" s="25"/>
    </row>
    <row r="546" spans="2:29" s="10" customFormat="1" ht="172.5" customHeight="1" x14ac:dyDescent="0.25">
      <c r="B546" s="70">
        <v>537</v>
      </c>
      <c r="C546" s="70" t="s">
        <v>36</v>
      </c>
      <c r="D546" s="71" t="s">
        <v>298</v>
      </c>
      <c r="E546" s="71">
        <v>900196347</v>
      </c>
      <c r="F546" s="71">
        <v>10344688</v>
      </c>
      <c r="G546" s="71">
        <v>64649249</v>
      </c>
      <c r="H546" s="71">
        <v>25065</v>
      </c>
      <c r="I546" s="72" t="s">
        <v>37</v>
      </c>
      <c r="J546" s="72" t="s">
        <v>65</v>
      </c>
      <c r="K546" s="73" t="s">
        <v>822</v>
      </c>
      <c r="L546" s="7">
        <v>16200</v>
      </c>
      <c r="M546" s="73" t="s">
        <v>300</v>
      </c>
      <c r="N546" s="70">
        <v>941150</v>
      </c>
      <c r="O546" s="72" t="s">
        <v>214</v>
      </c>
      <c r="P546" s="74">
        <v>42554</v>
      </c>
      <c r="Q546" s="74">
        <v>42554.876388888886</v>
      </c>
      <c r="R546" s="74">
        <v>42560.319444444445</v>
      </c>
      <c r="S546" s="72" t="s">
        <v>94</v>
      </c>
      <c r="T546" s="72">
        <v>1066511172</v>
      </c>
      <c r="U546" s="72" t="s">
        <v>122</v>
      </c>
      <c r="V546" s="70" t="s">
        <v>46</v>
      </c>
      <c r="W546" s="75" t="s">
        <v>1888</v>
      </c>
      <c r="X546" s="40">
        <v>0</v>
      </c>
      <c r="Y546" s="39" t="s">
        <v>1822</v>
      </c>
      <c r="Z546" s="10" t="s">
        <v>1796</v>
      </c>
      <c r="AA546" s="10" t="s">
        <v>1797</v>
      </c>
      <c r="AB546" s="10" t="s">
        <v>1798</v>
      </c>
      <c r="AC546" s="10" t="s">
        <v>1799</v>
      </c>
    </row>
    <row r="547" spans="2:29" s="10" customFormat="1" ht="172.5" customHeight="1" x14ac:dyDescent="0.25">
      <c r="B547" s="70">
        <v>538</v>
      </c>
      <c r="C547" s="70" t="s">
        <v>36</v>
      </c>
      <c r="D547" s="71" t="s">
        <v>298</v>
      </c>
      <c r="E547" s="71">
        <v>900196347</v>
      </c>
      <c r="F547" s="71">
        <v>10344688</v>
      </c>
      <c r="G547" s="71">
        <v>64649247</v>
      </c>
      <c r="H547" s="71">
        <v>25065</v>
      </c>
      <c r="I547" s="72" t="s">
        <v>37</v>
      </c>
      <c r="J547" s="72" t="s">
        <v>65</v>
      </c>
      <c r="K547" s="73" t="s">
        <v>823</v>
      </c>
      <c r="L547" s="7">
        <v>3600</v>
      </c>
      <c r="M547" s="73" t="s">
        <v>300</v>
      </c>
      <c r="N547" s="70">
        <v>941150</v>
      </c>
      <c r="O547" s="72" t="s">
        <v>296</v>
      </c>
      <c r="P547" s="74">
        <v>42554</v>
      </c>
      <c r="Q547" s="74">
        <v>42554.876388888886</v>
      </c>
      <c r="R547" s="74">
        <v>42560.319444444445</v>
      </c>
      <c r="S547" s="72" t="s">
        <v>94</v>
      </c>
      <c r="T547" s="72">
        <v>1066511172</v>
      </c>
      <c r="U547" s="72" t="s">
        <v>122</v>
      </c>
      <c r="V547" s="70" t="s">
        <v>38</v>
      </c>
      <c r="W547" s="75" t="s">
        <v>1553</v>
      </c>
      <c r="X547" s="40">
        <v>3600</v>
      </c>
      <c r="Y547" s="25"/>
    </row>
    <row r="548" spans="2:29" s="10" customFormat="1" ht="172.5" customHeight="1" x14ac:dyDescent="0.25">
      <c r="B548" s="70">
        <v>539</v>
      </c>
      <c r="C548" s="70" t="s">
        <v>36</v>
      </c>
      <c r="D548" s="71" t="s">
        <v>298</v>
      </c>
      <c r="E548" s="71">
        <v>900196347</v>
      </c>
      <c r="F548" s="71">
        <v>10344688</v>
      </c>
      <c r="G548" s="71">
        <v>64649242</v>
      </c>
      <c r="H548" s="71">
        <v>25065</v>
      </c>
      <c r="I548" s="72" t="s">
        <v>37</v>
      </c>
      <c r="J548" s="72" t="s">
        <v>65</v>
      </c>
      <c r="K548" s="73" t="s">
        <v>824</v>
      </c>
      <c r="L548" s="7">
        <v>5650</v>
      </c>
      <c r="M548" s="73" t="s">
        <v>300</v>
      </c>
      <c r="N548" s="70">
        <v>941150</v>
      </c>
      <c r="O548" s="72" t="s">
        <v>224</v>
      </c>
      <c r="P548" s="74">
        <v>42554</v>
      </c>
      <c r="Q548" s="74">
        <v>42554.876388888886</v>
      </c>
      <c r="R548" s="74">
        <v>42560.319444444445</v>
      </c>
      <c r="S548" s="72" t="s">
        <v>94</v>
      </c>
      <c r="T548" s="72">
        <v>1066511172</v>
      </c>
      <c r="U548" s="72" t="s">
        <v>122</v>
      </c>
      <c r="V548" s="70" t="s">
        <v>38</v>
      </c>
      <c r="W548" s="75" t="s">
        <v>1554</v>
      </c>
      <c r="X548" s="40">
        <v>5650</v>
      </c>
      <c r="Y548" s="25"/>
    </row>
    <row r="549" spans="2:29" s="10" customFormat="1" ht="172.5" customHeight="1" x14ac:dyDescent="0.25">
      <c r="B549" s="70">
        <v>540</v>
      </c>
      <c r="C549" s="70" t="s">
        <v>36</v>
      </c>
      <c r="D549" s="71" t="s">
        <v>298</v>
      </c>
      <c r="E549" s="71">
        <v>900196347</v>
      </c>
      <c r="F549" s="71">
        <v>10344688</v>
      </c>
      <c r="G549" s="71">
        <v>64649246</v>
      </c>
      <c r="H549" s="71">
        <v>25065</v>
      </c>
      <c r="I549" s="72" t="s">
        <v>37</v>
      </c>
      <c r="J549" s="72" t="s">
        <v>65</v>
      </c>
      <c r="K549" s="73" t="s">
        <v>825</v>
      </c>
      <c r="L549" s="7">
        <v>4400</v>
      </c>
      <c r="M549" s="73" t="s">
        <v>300</v>
      </c>
      <c r="N549" s="70">
        <v>941150</v>
      </c>
      <c r="O549" s="72" t="s">
        <v>227</v>
      </c>
      <c r="P549" s="74">
        <v>42554</v>
      </c>
      <c r="Q549" s="74">
        <v>42554.876388888886</v>
      </c>
      <c r="R549" s="74">
        <v>42560.319444444445</v>
      </c>
      <c r="S549" s="72" t="s">
        <v>94</v>
      </c>
      <c r="T549" s="72">
        <v>1066511172</v>
      </c>
      <c r="U549" s="72" t="s">
        <v>122</v>
      </c>
      <c r="V549" s="70" t="s">
        <v>38</v>
      </c>
      <c r="W549" s="75" t="s">
        <v>1555</v>
      </c>
      <c r="X549" s="40">
        <v>4400</v>
      </c>
      <c r="Y549" s="25"/>
    </row>
    <row r="550" spans="2:29" s="10" customFormat="1" ht="172.5" customHeight="1" x14ac:dyDescent="0.25">
      <c r="B550" s="70">
        <v>541</v>
      </c>
      <c r="C550" s="70" t="s">
        <v>36</v>
      </c>
      <c r="D550" s="71" t="s">
        <v>298</v>
      </c>
      <c r="E550" s="71">
        <v>900196347</v>
      </c>
      <c r="F550" s="71">
        <v>10344688</v>
      </c>
      <c r="G550" s="71">
        <v>64649243</v>
      </c>
      <c r="H550" s="71">
        <v>25065</v>
      </c>
      <c r="I550" s="72" t="s">
        <v>37</v>
      </c>
      <c r="J550" s="72" t="s">
        <v>65</v>
      </c>
      <c r="K550" s="73" t="s">
        <v>826</v>
      </c>
      <c r="L550" s="7">
        <v>11440</v>
      </c>
      <c r="M550" s="73" t="s">
        <v>300</v>
      </c>
      <c r="N550" s="70">
        <v>941150</v>
      </c>
      <c r="O550" s="72" t="s">
        <v>223</v>
      </c>
      <c r="P550" s="74">
        <v>42554</v>
      </c>
      <c r="Q550" s="74">
        <v>42554.876388888886</v>
      </c>
      <c r="R550" s="74">
        <v>42560.319444444445</v>
      </c>
      <c r="S550" s="72" t="s">
        <v>94</v>
      </c>
      <c r="T550" s="72">
        <v>1066511172</v>
      </c>
      <c r="U550" s="72" t="s">
        <v>122</v>
      </c>
      <c r="V550" s="70" t="s">
        <v>38</v>
      </c>
      <c r="W550" s="75" t="s">
        <v>1556</v>
      </c>
      <c r="X550" s="40">
        <v>11440</v>
      </c>
      <c r="Y550" s="25"/>
    </row>
    <row r="551" spans="2:29" s="10" customFormat="1" ht="172.5" customHeight="1" x14ac:dyDescent="0.25">
      <c r="B551" s="70">
        <v>542</v>
      </c>
      <c r="C551" s="70" t="s">
        <v>36</v>
      </c>
      <c r="D551" s="71" t="s">
        <v>298</v>
      </c>
      <c r="E551" s="71">
        <v>900196347</v>
      </c>
      <c r="F551" s="71">
        <v>10344688</v>
      </c>
      <c r="G551" s="71">
        <v>64649251</v>
      </c>
      <c r="H551" s="71">
        <v>25065</v>
      </c>
      <c r="I551" s="72" t="s">
        <v>37</v>
      </c>
      <c r="J551" s="72" t="s">
        <v>65</v>
      </c>
      <c r="K551" s="73" t="s">
        <v>827</v>
      </c>
      <c r="L551" s="7">
        <v>2700</v>
      </c>
      <c r="M551" s="73" t="s">
        <v>300</v>
      </c>
      <c r="N551" s="70">
        <v>941150</v>
      </c>
      <c r="O551" s="72" t="s">
        <v>214</v>
      </c>
      <c r="P551" s="74">
        <v>42554</v>
      </c>
      <c r="Q551" s="74">
        <v>42554.876388888886</v>
      </c>
      <c r="R551" s="74">
        <v>42560.319444444445</v>
      </c>
      <c r="S551" s="72" t="s">
        <v>94</v>
      </c>
      <c r="T551" s="72">
        <v>1066511172</v>
      </c>
      <c r="U551" s="72" t="s">
        <v>122</v>
      </c>
      <c r="V551" s="70" t="s">
        <v>46</v>
      </c>
      <c r="W551" s="75" t="s">
        <v>1889</v>
      </c>
      <c r="X551" s="40">
        <v>0</v>
      </c>
      <c r="Y551" s="39" t="s">
        <v>1824</v>
      </c>
      <c r="Z551" s="10" t="s">
        <v>1796</v>
      </c>
      <c r="AA551" s="10" t="s">
        <v>1797</v>
      </c>
      <c r="AB551" s="10" t="s">
        <v>1798</v>
      </c>
      <c r="AC551" s="10" t="s">
        <v>1799</v>
      </c>
    </row>
    <row r="552" spans="2:29" s="10" customFormat="1" ht="172.5" customHeight="1" x14ac:dyDescent="0.25">
      <c r="B552" s="70">
        <v>543</v>
      </c>
      <c r="C552" s="70" t="s">
        <v>36</v>
      </c>
      <c r="D552" s="71" t="s">
        <v>298</v>
      </c>
      <c r="E552" s="71">
        <v>900196347</v>
      </c>
      <c r="F552" s="71">
        <v>10344688</v>
      </c>
      <c r="G552" s="71">
        <v>64649250</v>
      </c>
      <c r="H552" s="71">
        <v>25065</v>
      </c>
      <c r="I552" s="72" t="s">
        <v>37</v>
      </c>
      <c r="J552" s="72" t="s">
        <v>65</v>
      </c>
      <c r="K552" s="73" t="s">
        <v>828</v>
      </c>
      <c r="L552" s="7">
        <v>154000</v>
      </c>
      <c r="M552" s="73" t="s">
        <v>300</v>
      </c>
      <c r="N552" s="70">
        <v>941150</v>
      </c>
      <c r="O552" s="72" t="s">
        <v>214</v>
      </c>
      <c r="P552" s="74">
        <v>42554</v>
      </c>
      <c r="Q552" s="74">
        <v>42554.876388888886</v>
      </c>
      <c r="R552" s="74">
        <v>42560.319444444445</v>
      </c>
      <c r="S552" s="72" t="s">
        <v>94</v>
      </c>
      <c r="T552" s="72">
        <v>1066511172</v>
      </c>
      <c r="U552" s="72" t="s">
        <v>122</v>
      </c>
      <c r="V552" s="70" t="s">
        <v>46</v>
      </c>
      <c r="W552" s="75" t="s">
        <v>1890</v>
      </c>
      <c r="X552" s="40">
        <v>0</v>
      </c>
      <c r="Y552" s="39" t="s">
        <v>1823</v>
      </c>
      <c r="Z552" s="10" t="s">
        <v>1796</v>
      </c>
      <c r="AA552" s="10" t="s">
        <v>1797</v>
      </c>
      <c r="AB552" s="10" t="s">
        <v>1798</v>
      </c>
      <c r="AC552" s="10" t="s">
        <v>1799</v>
      </c>
    </row>
    <row r="553" spans="2:29" s="10" customFormat="1" ht="172.5" customHeight="1" x14ac:dyDescent="0.25">
      <c r="B553" s="70">
        <v>544</v>
      </c>
      <c r="C553" s="70" t="s">
        <v>36</v>
      </c>
      <c r="D553" s="71" t="s">
        <v>298</v>
      </c>
      <c r="E553" s="71">
        <v>900196347</v>
      </c>
      <c r="F553" s="71">
        <v>10344688</v>
      </c>
      <c r="G553" s="71">
        <v>64649263</v>
      </c>
      <c r="H553" s="71">
        <v>25065</v>
      </c>
      <c r="I553" s="72" t="s">
        <v>37</v>
      </c>
      <c r="J553" s="72" t="s">
        <v>65</v>
      </c>
      <c r="K553" s="73" t="s">
        <v>829</v>
      </c>
      <c r="L553" s="7">
        <v>1521000</v>
      </c>
      <c r="M553" s="73" t="s">
        <v>300</v>
      </c>
      <c r="N553" s="70">
        <v>941150</v>
      </c>
      <c r="O553" s="72" t="s">
        <v>145</v>
      </c>
      <c r="P553" s="74">
        <v>42554</v>
      </c>
      <c r="Q553" s="74">
        <v>42554.876388888886</v>
      </c>
      <c r="R553" s="74">
        <v>42560.319444444445</v>
      </c>
      <c r="S553" s="72" t="s">
        <v>94</v>
      </c>
      <c r="T553" s="72">
        <v>1066511172</v>
      </c>
      <c r="U553" s="72" t="s">
        <v>122</v>
      </c>
      <c r="V553" s="70" t="s">
        <v>38</v>
      </c>
      <c r="W553" s="75" t="s">
        <v>1557</v>
      </c>
      <c r="X553" s="40">
        <v>1521000</v>
      </c>
      <c r="Y553" s="25"/>
    </row>
    <row r="554" spans="2:29" s="10" customFormat="1" ht="172.5" customHeight="1" x14ac:dyDescent="0.25">
      <c r="B554" s="70">
        <v>545</v>
      </c>
      <c r="C554" s="70" t="s">
        <v>36</v>
      </c>
      <c r="D554" s="71" t="s">
        <v>298</v>
      </c>
      <c r="E554" s="71">
        <v>900196347</v>
      </c>
      <c r="F554" s="71">
        <v>10344688</v>
      </c>
      <c r="G554" s="71">
        <v>64649248</v>
      </c>
      <c r="H554" s="71">
        <v>25065</v>
      </c>
      <c r="I554" s="72" t="s">
        <v>37</v>
      </c>
      <c r="J554" s="72" t="s">
        <v>65</v>
      </c>
      <c r="K554" s="73" t="s">
        <v>830</v>
      </c>
      <c r="L554" s="7">
        <v>119600</v>
      </c>
      <c r="M554" s="73" t="s">
        <v>300</v>
      </c>
      <c r="N554" s="70">
        <v>941150</v>
      </c>
      <c r="O554" s="72" t="s">
        <v>269</v>
      </c>
      <c r="P554" s="74">
        <v>42554</v>
      </c>
      <c r="Q554" s="74">
        <v>42554.876388888886</v>
      </c>
      <c r="R554" s="74">
        <v>42560.319444444445</v>
      </c>
      <c r="S554" s="72" t="s">
        <v>94</v>
      </c>
      <c r="T554" s="72">
        <v>1066511172</v>
      </c>
      <c r="U554" s="72" t="s">
        <v>122</v>
      </c>
      <c r="V554" s="70" t="s">
        <v>38</v>
      </c>
      <c r="W554" s="75" t="s">
        <v>1558</v>
      </c>
      <c r="X554" s="40">
        <v>119600</v>
      </c>
      <c r="Y554" s="25"/>
    </row>
    <row r="555" spans="2:29" s="10" customFormat="1" ht="172.5" customHeight="1" x14ac:dyDescent="0.25">
      <c r="B555" s="70">
        <v>546</v>
      </c>
      <c r="C555" s="70" t="s">
        <v>36</v>
      </c>
      <c r="D555" s="71" t="s">
        <v>298</v>
      </c>
      <c r="E555" s="71">
        <v>900196347</v>
      </c>
      <c r="F555" s="71">
        <v>10344688</v>
      </c>
      <c r="G555" s="71">
        <v>64649265</v>
      </c>
      <c r="H555" s="71">
        <v>25065</v>
      </c>
      <c r="I555" s="72" t="s">
        <v>37</v>
      </c>
      <c r="J555" s="72" t="s">
        <v>65</v>
      </c>
      <c r="K555" s="73" t="s">
        <v>831</v>
      </c>
      <c r="L555" s="7">
        <v>45300</v>
      </c>
      <c r="M555" s="73" t="s">
        <v>300</v>
      </c>
      <c r="N555" s="70">
        <v>941150</v>
      </c>
      <c r="O555" s="72" t="s">
        <v>297</v>
      </c>
      <c r="P555" s="74">
        <v>42554</v>
      </c>
      <c r="Q555" s="74">
        <v>42554.876388888886</v>
      </c>
      <c r="R555" s="74">
        <v>42560.319444444445</v>
      </c>
      <c r="S555" s="72" t="s">
        <v>94</v>
      </c>
      <c r="T555" s="72">
        <v>1066511172</v>
      </c>
      <c r="U555" s="72" t="s">
        <v>122</v>
      </c>
      <c r="V555" s="70" t="s">
        <v>38</v>
      </c>
      <c r="W555" s="75" t="s">
        <v>1559</v>
      </c>
      <c r="X555" s="40">
        <v>45300</v>
      </c>
      <c r="Y555" s="25"/>
    </row>
    <row r="556" spans="2:29" s="10" customFormat="1" ht="172.5" customHeight="1" x14ac:dyDescent="0.25">
      <c r="B556" s="70">
        <v>547</v>
      </c>
      <c r="C556" s="70" t="s">
        <v>36</v>
      </c>
      <c r="D556" s="71" t="s">
        <v>298</v>
      </c>
      <c r="E556" s="71">
        <v>900196347</v>
      </c>
      <c r="F556" s="71">
        <v>10344688</v>
      </c>
      <c r="G556" s="71">
        <v>64649256</v>
      </c>
      <c r="H556" s="71">
        <v>25065</v>
      </c>
      <c r="I556" s="72" t="s">
        <v>37</v>
      </c>
      <c r="J556" s="72" t="s">
        <v>65</v>
      </c>
      <c r="K556" s="73" t="s">
        <v>832</v>
      </c>
      <c r="L556" s="7">
        <v>57300</v>
      </c>
      <c r="M556" s="73" t="s">
        <v>300</v>
      </c>
      <c r="N556" s="70">
        <v>941150</v>
      </c>
      <c r="O556" s="72" t="s">
        <v>135</v>
      </c>
      <c r="P556" s="74">
        <v>42554</v>
      </c>
      <c r="Q556" s="74">
        <v>42554.876388888886</v>
      </c>
      <c r="R556" s="74">
        <v>42560.319444444445</v>
      </c>
      <c r="S556" s="72" t="s">
        <v>94</v>
      </c>
      <c r="T556" s="72">
        <v>1066511172</v>
      </c>
      <c r="U556" s="72" t="s">
        <v>122</v>
      </c>
      <c r="V556" s="70" t="s">
        <v>38</v>
      </c>
      <c r="W556" s="75" t="s">
        <v>1560</v>
      </c>
      <c r="X556" s="40">
        <v>19100</v>
      </c>
      <c r="Y556" s="25"/>
    </row>
    <row r="557" spans="2:29" s="10" customFormat="1" ht="172.5" customHeight="1" x14ac:dyDescent="0.25">
      <c r="B557" s="70">
        <v>548</v>
      </c>
      <c r="C557" s="70" t="s">
        <v>36</v>
      </c>
      <c r="D557" s="71" t="s">
        <v>298</v>
      </c>
      <c r="E557" s="71">
        <v>900196347</v>
      </c>
      <c r="F557" s="71">
        <v>10344697</v>
      </c>
      <c r="G557" s="71">
        <v>64649321</v>
      </c>
      <c r="H557" s="71">
        <v>25065</v>
      </c>
      <c r="I557" s="72" t="s">
        <v>37</v>
      </c>
      <c r="J557" s="72" t="s">
        <v>65</v>
      </c>
      <c r="K557" s="73" t="s">
        <v>833</v>
      </c>
      <c r="L557" s="7">
        <v>178600</v>
      </c>
      <c r="M557" s="73" t="s">
        <v>300</v>
      </c>
      <c r="N557" s="70" t="s">
        <v>61</v>
      </c>
      <c r="O557" s="72" t="s">
        <v>215</v>
      </c>
      <c r="P557" s="74">
        <v>42560</v>
      </c>
      <c r="Q557" s="74">
        <v>42560.62777777778</v>
      </c>
      <c r="R557" s="74">
        <v>42561.773611111108</v>
      </c>
      <c r="S557" s="72" t="s">
        <v>95</v>
      </c>
      <c r="T557" s="72">
        <v>1052992059</v>
      </c>
      <c r="U557" s="72" t="s">
        <v>123</v>
      </c>
      <c r="V557" s="70" t="s">
        <v>38</v>
      </c>
      <c r="W557" s="75" t="s">
        <v>1561</v>
      </c>
      <c r="X557" s="40">
        <v>178600</v>
      </c>
      <c r="Y557" s="25"/>
    </row>
    <row r="558" spans="2:29" s="10" customFormat="1" ht="172.5" customHeight="1" x14ac:dyDescent="0.25">
      <c r="B558" s="70">
        <v>549</v>
      </c>
      <c r="C558" s="70" t="s">
        <v>36</v>
      </c>
      <c r="D558" s="71" t="s">
        <v>298</v>
      </c>
      <c r="E558" s="71">
        <v>900196347</v>
      </c>
      <c r="F558" s="71">
        <v>10344697</v>
      </c>
      <c r="G558" s="71">
        <v>64649306</v>
      </c>
      <c r="H558" s="71">
        <v>25065</v>
      </c>
      <c r="I558" s="72" t="s">
        <v>37</v>
      </c>
      <c r="J558" s="72" t="s">
        <v>65</v>
      </c>
      <c r="K558" s="73" t="s">
        <v>834</v>
      </c>
      <c r="L558" s="7">
        <v>5720</v>
      </c>
      <c r="M558" s="73" t="s">
        <v>300</v>
      </c>
      <c r="N558" s="70" t="s">
        <v>61</v>
      </c>
      <c r="O558" s="72" t="s">
        <v>223</v>
      </c>
      <c r="P558" s="74">
        <v>42560</v>
      </c>
      <c r="Q558" s="74">
        <v>42560.62777777778</v>
      </c>
      <c r="R558" s="74">
        <v>42561.773611111108</v>
      </c>
      <c r="S558" s="72" t="s">
        <v>95</v>
      </c>
      <c r="T558" s="72">
        <v>1052992059</v>
      </c>
      <c r="U558" s="72" t="s">
        <v>123</v>
      </c>
      <c r="V558" s="70" t="s">
        <v>38</v>
      </c>
      <c r="W558" s="75" t="s">
        <v>1562</v>
      </c>
      <c r="X558" s="40">
        <v>5720</v>
      </c>
      <c r="Y558" s="25"/>
    </row>
    <row r="559" spans="2:29" s="10" customFormat="1" ht="172.5" customHeight="1" x14ac:dyDescent="0.25">
      <c r="B559" s="70">
        <v>550</v>
      </c>
      <c r="C559" s="70" t="s">
        <v>36</v>
      </c>
      <c r="D559" s="71" t="s">
        <v>298</v>
      </c>
      <c r="E559" s="71">
        <v>900196347</v>
      </c>
      <c r="F559" s="71">
        <v>10344697</v>
      </c>
      <c r="G559" s="71">
        <v>64649304</v>
      </c>
      <c r="H559" s="71">
        <v>25065</v>
      </c>
      <c r="I559" s="72" t="s">
        <v>37</v>
      </c>
      <c r="J559" s="72" t="s">
        <v>65</v>
      </c>
      <c r="K559" s="73" t="s">
        <v>835</v>
      </c>
      <c r="L559" s="7">
        <v>2825</v>
      </c>
      <c r="M559" s="73" t="s">
        <v>300</v>
      </c>
      <c r="N559" s="70" t="s">
        <v>61</v>
      </c>
      <c r="O559" s="72" t="s">
        <v>233</v>
      </c>
      <c r="P559" s="74">
        <v>42560</v>
      </c>
      <c r="Q559" s="74">
        <v>42560.62777777778</v>
      </c>
      <c r="R559" s="74">
        <v>42561.773611111108</v>
      </c>
      <c r="S559" s="72" t="s">
        <v>95</v>
      </c>
      <c r="T559" s="72">
        <v>1052992059</v>
      </c>
      <c r="U559" s="72" t="s">
        <v>123</v>
      </c>
      <c r="V559" s="70" t="s">
        <v>38</v>
      </c>
      <c r="W559" s="75" t="s">
        <v>1563</v>
      </c>
      <c r="X559" s="40">
        <v>2825</v>
      </c>
      <c r="Y559" s="25"/>
    </row>
    <row r="560" spans="2:29" s="10" customFormat="1" ht="172.5" customHeight="1" x14ac:dyDescent="0.25">
      <c r="B560" s="70">
        <v>551</v>
      </c>
      <c r="C560" s="70" t="s">
        <v>36</v>
      </c>
      <c r="D560" s="71" t="s">
        <v>298</v>
      </c>
      <c r="E560" s="71">
        <v>900196347</v>
      </c>
      <c r="F560" s="71">
        <v>10344697</v>
      </c>
      <c r="G560" s="71">
        <v>64649318</v>
      </c>
      <c r="H560" s="71">
        <v>25065</v>
      </c>
      <c r="I560" s="72" t="s">
        <v>37</v>
      </c>
      <c r="J560" s="72" t="s">
        <v>65</v>
      </c>
      <c r="K560" s="73" t="s">
        <v>836</v>
      </c>
      <c r="L560" s="7">
        <v>50300</v>
      </c>
      <c r="M560" s="73" t="s">
        <v>300</v>
      </c>
      <c r="N560" s="70" t="s">
        <v>61</v>
      </c>
      <c r="O560" s="72" t="s">
        <v>144</v>
      </c>
      <c r="P560" s="74">
        <v>42560</v>
      </c>
      <c r="Q560" s="74">
        <v>42560.62777777778</v>
      </c>
      <c r="R560" s="74">
        <v>42561.773611111108</v>
      </c>
      <c r="S560" s="72" t="s">
        <v>95</v>
      </c>
      <c r="T560" s="72">
        <v>1052992059</v>
      </c>
      <c r="U560" s="72" t="s">
        <v>123</v>
      </c>
      <c r="V560" s="70" t="s">
        <v>38</v>
      </c>
      <c r="W560" s="75" t="s">
        <v>1564</v>
      </c>
      <c r="X560" s="40">
        <v>50300</v>
      </c>
      <c r="Y560" s="25"/>
    </row>
    <row r="561" spans="2:29" s="10" customFormat="1" ht="172.5" customHeight="1" x14ac:dyDescent="0.25">
      <c r="B561" s="70">
        <v>552</v>
      </c>
      <c r="C561" s="70" t="s">
        <v>36</v>
      </c>
      <c r="D561" s="71" t="s">
        <v>298</v>
      </c>
      <c r="E561" s="71">
        <v>900196347</v>
      </c>
      <c r="F561" s="71">
        <v>10344697</v>
      </c>
      <c r="G561" s="71">
        <v>64649316</v>
      </c>
      <c r="H561" s="71">
        <v>25065</v>
      </c>
      <c r="I561" s="72" t="s">
        <v>37</v>
      </c>
      <c r="J561" s="72" t="s">
        <v>65</v>
      </c>
      <c r="K561" s="73" t="s">
        <v>837</v>
      </c>
      <c r="L561" s="7">
        <v>27100</v>
      </c>
      <c r="M561" s="73" t="s">
        <v>300</v>
      </c>
      <c r="N561" s="70" t="s">
        <v>61</v>
      </c>
      <c r="O561" s="72" t="s">
        <v>143</v>
      </c>
      <c r="P561" s="74">
        <v>42560</v>
      </c>
      <c r="Q561" s="74">
        <v>42560.62777777778</v>
      </c>
      <c r="R561" s="74">
        <v>42561.773611111108</v>
      </c>
      <c r="S561" s="72" t="s">
        <v>95</v>
      </c>
      <c r="T561" s="72">
        <v>1052992059</v>
      </c>
      <c r="U561" s="72" t="s">
        <v>123</v>
      </c>
      <c r="V561" s="70" t="s">
        <v>38</v>
      </c>
      <c r="W561" s="75" t="s">
        <v>1565</v>
      </c>
      <c r="X561" s="40">
        <v>27100</v>
      </c>
      <c r="Y561" s="25"/>
    </row>
    <row r="562" spans="2:29" s="10" customFormat="1" ht="172.5" customHeight="1" x14ac:dyDescent="0.25">
      <c r="B562" s="70">
        <v>553</v>
      </c>
      <c r="C562" s="70" t="s">
        <v>36</v>
      </c>
      <c r="D562" s="71" t="s">
        <v>298</v>
      </c>
      <c r="E562" s="71">
        <v>900196347</v>
      </c>
      <c r="F562" s="71">
        <v>10344697</v>
      </c>
      <c r="G562" s="71">
        <v>64649311</v>
      </c>
      <c r="H562" s="71">
        <v>25065</v>
      </c>
      <c r="I562" s="72" t="s">
        <v>37</v>
      </c>
      <c r="J562" s="72" t="s">
        <v>65</v>
      </c>
      <c r="K562" s="73" t="s">
        <v>838</v>
      </c>
      <c r="L562" s="7">
        <v>900</v>
      </c>
      <c r="M562" s="73" t="s">
        <v>300</v>
      </c>
      <c r="N562" s="70" t="s">
        <v>61</v>
      </c>
      <c r="O562" s="72" t="s">
        <v>214</v>
      </c>
      <c r="P562" s="74">
        <v>42560</v>
      </c>
      <c r="Q562" s="74">
        <v>42560.62777777778</v>
      </c>
      <c r="R562" s="74">
        <v>42561.773611111108</v>
      </c>
      <c r="S562" s="72" t="s">
        <v>95</v>
      </c>
      <c r="T562" s="72">
        <v>1052992059</v>
      </c>
      <c r="U562" s="72" t="s">
        <v>123</v>
      </c>
      <c r="V562" s="70" t="s">
        <v>46</v>
      </c>
      <c r="W562" s="75" t="s">
        <v>1891</v>
      </c>
      <c r="X562" s="40">
        <v>0</v>
      </c>
      <c r="Y562" s="39" t="s">
        <v>1827</v>
      </c>
      <c r="Z562" s="10" t="s">
        <v>1796</v>
      </c>
      <c r="AA562" s="10" t="s">
        <v>1797</v>
      </c>
      <c r="AB562" s="10" t="s">
        <v>1798</v>
      </c>
      <c r="AC562" s="10" t="s">
        <v>1799</v>
      </c>
    </row>
    <row r="563" spans="2:29" s="10" customFormat="1" ht="172.5" customHeight="1" x14ac:dyDescent="0.25">
      <c r="B563" s="70">
        <v>554</v>
      </c>
      <c r="C563" s="70" t="s">
        <v>36</v>
      </c>
      <c r="D563" s="71" t="s">
        <v>298</v>
      </c>
      <c r="E563" s="71">
        <v>900196347</v>
      </c>
      <c r="F563" s="71">
        <v>10344697</v>
      </c>
      <c r="G563" s="71">
        <v>64649322</v>
      </c>
      <c r="H563" s="71">
        <v>25065</v>
      </c>
      <c r="I563" s="72" t="s">
        <v>37</v>
      </c>
      <c r="J563" s="72" t="s">
        <v>65</v>
      </c>
      <c r="K563" s="73" t="s">
        <v>839</v>
      </c>
      <c r="L563" s="7">
        <v>82700</v>
      </c>
      <c r="M563" s="73" t="s">
        <v>300</v>
      </c>
      <c r="N563" s="70" t="s">
        <v>61</v>
      </c>
      <c r="O563" s="72" t="s">
        <v>154</v>
      </c>
      <c r="P563" s="74">
        <v>42560</v>
      </c>
      <c r="Q563" s="74">
        <v>42560.62777777778</v>
      </c>
      <c r="R563" s="74">
        <v>42561.773611111108</v>
      </c>
      <c r="S563" s="72" t="s">
        <v>95</v>
      </c>
      <c r="T563" s="72">
        <v>1052992059</v>
      </c>
      <c r="U563" s="72" t="s">
        <v>123</v>
      </c>
      <c r="V563" s="70" t="s">
        <v>38</v>
      </c>
      <c r="W563" s="75" t="s">
        <v>1566</v>
      </c>
      <c r="X563" s="40">
        <v>82700</v>
      </c>
      <c r="Y563" s="25"/>
    </row>
    <row r="564" spans="2:29" s="10" customFormat="1" ht="172.5" customHeight="1" x14ac:dyDescent="0.25">
      <c r="B564" s="70">
        <v>555</v>
      </c>
      <c r="C564" s="70" t="s">
        <v>36</v>
      </c>
      <c r="D564" s="71" t="s">
        <v>298</v>
      </c>
      <c r="E564" s="71">
        <v>900196347</v>
      </c>
      <c r="F564" s="71">
        <v>10344697</v>
      </c>
      <c r="G564" s="71">
        <v>64649317</v>
      </c>
      <c r="H564" s="71">
        <v>25065</v>
      </c>
      <c r="I564" s="72" t="s">
        <v>37</v>
      </c>
      <c r="J564" s="72" t="s">
        <v>65</v>
      </c>
      <c r="K564" s="73" t="s">
        <v>840</v>
      </c>
      <c r="L564" s="7">
        <v>38800</v>
      </c>
      <c r="M564" s="73" t="s">
        <v>300</v>
      </c>
      <c r="N564" s="70" t="s">
        <v>61</v>
      </c>
      <c r="O564" s="72" t="s">
        <v>359</v>
      </c>
      <c r="P564" s="74">
        <v>42560</v>
      </c>
      <c r="Q564" s="74">
        <v>42560.62777777778</v>
      </c>
      <c r="R564" s="74">
        <v>42561.773611111108</v>
      </c>
      <c r="S564" s="72" t="s">
        <v>95</v>
      </c>
      <c r="T564" s="72">
        <v>1052992059</v>
      </c>
      <c r="U564" s="72" t="s">
        <v>123</v>
      </c>
      <c r="V564" s="70" t="s">
        <v>38</v>
      </c>
      <c r="W564" s="75" t="s">
        <v>1567</v>
      </c>
      <c r="X564" s="40">
        <v>38800</v>
      </c>
      <c r="Y564" s="25"/>
    </row>
    <row r="565" spans="2:29" s="10" customFormat="1" ht="172.5" customHeight="1" x14ac:dyDescent="0.25">
      <c r="B565" s="70">
        <v>556</v>
      </c>
      <c r="C565" s="70" t="s">
        <v>36</v>
      </c>
      <c r="D565" s="71" t="s">
        <v>298</v>
      </c>
      <c r="E565" s="71">
        <v>900196347</v>
      </c>
      <c r="F565" s="71">
        <v>10344697</v>
      </c>
      <c r="G565" s="71">
        <v>64649309</v>
      </c>
      <c r="H565" s="71">
        <v>25065</v>
      </c>
      <c r="I565" s="72" t="s">
        <v>37</v>
      </c>
      <c r="J565" s="72" t="s">
        <v>65</v>
      </c>
      <c r="K565" s="73" t="s">
        <v>841</v>
      </c>
      <c r="L565" s="7">
        <v>7200</v>
      </c>
      <c r="M565" s="73" t="s">
        <v>300</v>
      </c>
      <c r="N565" s="70" t="s">
        <v>61</v>
      </c>
      <c r="O565" s="72" t="s">
        <v>287</v>
      </c>
      <c r="P565" s="74">
        <v>42560</v>
      </c>
      <c r="Q565" s="74">
        <v>42560.62777777778</v>
      </c>
      <c r="R565" s="74">
        <v>42561.773611111108</v>
      </c>
      <c r="S565" s="72" t="s">
        <v>95</v>
      </c>
      <c r="T565" s="72">
        <v>1052992059</v>
      </c>
      <c r="U565" s="72" t="s">
        <v>123</v>
      </c>
      <c r="V565" s="70" t="s">
        <v>38</v>
      </c>
      <c r="W565" s="75" t="s">
        <v>1568</v>
      </c>
      <c r="X565" s="40">
        <v>7200</v>
      </c>
      <c r="Y565" s="25"/>
    </row>
    <row r="566" spans="2:29" s="10" customFormat="1" ht="172.5" customHeight="1" x14ac:dyDescent="0.25">
      <c r="B566" s="70">
        <v>557</v>
      </c>
      <c r="C566" s="70" t="s">
        <v>36</v>
      </c>
      <c r="D566" s="71" t="s">
        <v>298</v>
      </c>
      <c r="E566" s="71">
        <v>900196347</v>
      </c>
      <c r="F566" s="71">
        <v>10344697</v>
      </c>
      <c r="G566" s="71">
        <v>64649312</v>
      </c>
      <c r="H566" s="71">
        <v>25065</v>
      </c>
      <c r="I566" s="72" t="s">
        <v>37</v>
      </c>
      <c r="J566" s="72" t="s">
        <v>65</v>
      </c>
      <c r="K566" s="73" t="s">
        <v>842</v>
      </c>
      <c r="L566" s="7">
        <v>57300</v>
      </c>
      <c r="M566" s="73" t="s">
        <v>300</v>
      </c>
      <c r="N566" s="70" t="s">
        <v>61</v>
      </c>
      <c r="O566" s="72" t="s">
        <v>135</v>
      </c>
      <c r="P566" s="74">
        <v>42560</v>
      </c>
      <c r="Q566" s="74">
        <v>42560.62777777778</v>
      </c>
      <c r="R566" s="74">
        <v>42561.773611111108</v>
      </c>
      <c r="S566" s="72" t="s">
        <v>95</v>
      </c>
      <c r="T566" s="72">
        <v>1052992059</v>
      </c>
      <c r="U566" s="72" t="s">
        <v>123</v>
      </c>
      <c r="V566" s="70" t="s">
        <v>38</v>
      </c>
      <c r="W566" s="75" t="s">
        <v>1959</v>
      </c>
      <c r="X566" s="40">
        <v>19100</v>
      </c>
      <c r="Y566" s="25"/>
    </row>
    <row r="567" spans="2:29" s="10" customFormat="1" ht="172.5" customHeight="1" x14ac:dyDescent="0.25">
      <c r="B567" s="70">
        <v>558</v>
      </c>
      <c r="C567" s="70" t="s">
        <v>36</v>
      </c>
      <c r="D567" s="71" t="s">
        <v>298</v>
      </c>
      <c r="E567" s="71">
        <v>900196347</v>
      </c>
      <c r="F567" s="71">
        <v>10344697</v>
      </c>
      <c r="G567" s="71">
        <v>64649323</v>
      </c>
      <c r="H567" s="71">
        <v>25065</v>
      </c>
      <c r="I567" s="72" t="s">
        <v>37</v>
      </c>
      <c r="J567" s="72" t="s">
        <v>65</v>
      </c>
      <c r="K567" s="73" t="s">
        <v>843</v>
      </c>
      <c r="L567" s="7">
        <v>34000</v>
      </c>
      <c r="M567" s="73" t="s">
        <v>300</v>
      </c>
      <c r="N567" s="70" t="s">
        <v>61</v>
      </c>
      <c r="O567" s="72" t="s">
        <v>157</v>
      </c>
      <c r="P567" s="74">
        <v>42560</v>
      </c>
      <c r="Q567" s="74">
        <v>42560.62777777778</v>
      </c>
      <c r="R567" s="74">
        <v>42561.773611111108</v>
      </c>
      <c r="S567" s="72" t="s">
        <v>95</v>
      </c>
      <c r="T567" s="72">
        <v>1052992059</v>
      </c>
      <c r="U567" s="72" t="s">
        <v>123</v>
      </c>
      <c r="V567" s="70" t="s">
        <v>38</v>
      </c>
      <c r="W567" s="75" t="s">
        <v>1569</v>
      </c>
      <c r="X567" s="40">
        <v>34000</v>
      </c>
      <c r="Y567" s="25"/>
    </row>
    <row r="568" spans="2:29" s="10" customFormat="1" ht="172.5" customHeight="1" x14ac:dyDescent="0.25">
      <c r="B568" s="70">
        <v>559</v>
      </c>
      <c r="C568" s="70" t="s">
        <v>36</v>
      </c>
      <c r="D568" s="71" t="s">
        <v>298</v>
      </c>
      <c r="E568" s="71">
        <v>900196347</v>
      </c>
      <c r="F568" s="71">
        <v>10344697</v>
      </c>
      <c r="G568" s="71">
        <v>64649305</v>
      </c>
      <c r="H568" s="71">
        <v>25065</v>
      </c>
      <c r="I568" s="72" t="s">
        <v>37</v>
      </c>
      <c r="J568" s="72" t="s">
        <v>65</v>
      </c>
      <c r="K568" s="73" t="s">
        <v>844</v>
      </c>
      <c r="L568" s="7">
        <v>2550</v>
      </c>
      <c r="M568" s="73" t="s">
        <v>300</v>
      </c>
      <c r="N568" s="70" t="s">
        <v>61</v>
      </c>
      <c r="O568" s="72" t="s">
        <v>288</v>
      </c>
      <c r="P568" s="74">
        <v>42560</v>
      </c>
      <c r="Q568" s="74">
        <v>42560.62777777778</v>
      </c>
      <c r="R568" s="74">
        <v>42561.773611111108</v>
      </c>
      <c r="S568" s="72" t="s">
        <v>95</v>
      </c>
      <c r="T568" s="72">
        <v>1052992059</v>
      </c>
      <c r="U568" s="72" t="s">
        <v>123</v>
      </c>
      <c r="V568" s="70" t="s">
        <v>38</v>
      </c>
      <c r="W568" s="75" t="s">
        <v>1570</v>
      </c>
      <c r="X568" s="40">
        <v>2550</v>
      </c>
      <c r="Y568" s="25"/>
    </row>
    <row r="569" spans="2:29" s="10" customFormat="1" ht="172.5" customHeight="1" x14ac:dyDescent="0.25">
      <c r="B569" s="70">
        <v>560</v>
      </c>
      <c r="C569" s="70" t="s">
        <v>36</v>
      </c>
      <c r="D569" s="71" t="s">
        <v>298</v>
      </c>
      <c r="E569" s="71">
        <v>900196347</v>
      </c>
      <c r="F569" s="71">
        <v>10344697</v>
      </c>
      <c r="G569" s="71">
        <v>64649315</v>
      </c>
      <c r="H569" s="71">
        <v>25065</v>
      </c>
      <c r="I569" s="72" t="s">
        <v>37</v>
      </c>
      <c r="J569" s="72" t="s">
        <v>65</v>
      </c>
      <c r="K569" s="73" t="s">
        <v>845</v>
      </c>
      <c r="L569" s="7">
        <v>27800</v>
      </c>
      <c r="M569" s="73" t="s">
        <v>300</v>
      </c>
      <c r="N569" s="70" t="s">
        <v>61</v>
      </c>
      <c r="O569" s="72" t="s">
        <v>140</v>
      </c>
      <c r="P569" s="74">
        <v>42560</v>
      </c>
      <c r="Q569" s="74">
        <v>42560.62777777778</v>
      </c>
      <c r="R569" s="74">
        <v>42561.773611111108</v>
      </c>
      <c r="S569" s="72" t="s">
        <v>95</v>
      </c>
      <c r="T569" s="72">
        <v>1052992059</v>
      </c>
      <c r="U569" s="72" t="s">
        <v>123</v>
      </c>
      <c r="V569" s="70" t="s">
        <v>38</v>
      </c>
      <c r="W569" s="75" t="s">
        <v>1571</v>
      </c>
      <c r="X569" s="40">
        <v>27800</v>
      </c>
      <c r="Y569" s="25"/>
    </row>
    <row r="570" spans="2:29" s="10" customFormat="1" ht="172.5" customHeight="1" x14ac:dyDescent="0.25">
      <c r="B570" s="70">
        <v>561</v>
      </c>
      <c r="C570" s="70" t="s">
        <v>36</v>
      </c>
      <c r="D570" s="71" t="s">
        <v>298</v>
      </c>
      <c r="E570" s="71">
        <v>900196347</v>
      </c>
      <c r="F570" s="71">
        <v>10344697</v>
      </c>
      <c r="G570" s="71">
        <v>64649324</v>
      </c>
      <c r="H570" s="71">
        <v>25065</v>
      </c>
      <c r="I570" s="72" t="s">
        <v>37</v>
      </c>
      <c r="J570" s="72" t="s">
        <v>65</v>
      </c>
      <c r="K570" s="73" t="s">
        <v>846</v>
      </c>
      <c r="L570" s="7">
        <v>87800</v>
      </c>
      <c r="M570" s="73" t="s">
        <v>300</v>
      </c>
      <c r="N570" s="70" t="s">
        <v>61</v>
      </c>
      <c r="O570" s="72" t="s">
        <v>189</v>
      </c>
      <c r="P570" s="74">
        <v>42560</v>
      </c>
      <c r="Q570" s="74">
        <v>42560.62777777778</v>
      </c>
      <c r="R570" s="74">
        <v>42561.773611111108</v>
      </c>
      <c r="S570" s="72" t="s">
        <v>95</v>
      </c>
      <c r="T570" s="72">
        <v>1052992059</v>
      </c>
      <c r="U570" s="72" t="s">
        <v>123</v>
      </c>
      <c r="V570" s="70" t="s">
        <v>38</v>
      </c>
      <c r="W570" s="75" t="s">
        <v>1572</v>
      </c>
      <c r="X570" s="40">
        <v>87800</v>
      </c>
      <c r="Y570" s="25"/>
    </row>
    <row r="571" spans="2:29" s="10" customFormat="1" ht="172.5" customHeight="1" x14ac:dyDescent="0.25">
      <c r="B571" s="70">
        <v>562</v>
      </c>
      <c r="C571" s="70" t="s">
        <v>36</v>
      </c>
      <c r="D571" s="71" t="s">
        <v>298</v>
      </c>
      <c r="E571" s="71">
        <v>900196347</v>
      </c>
      <c r="F571" s="71">
        <v>10344697</v>
      </c>
      <c r="G571" s="71">
        <v>64649308</v>
      </c>
      <c r="H571" s="71">
        <v>25065</v>
      </c>
      <c r="I571" s="72" t="s">
        <v>37</v>
      </c>
      <c r="J571" s="72" t="s">
        <v>65</v>
      </c>
      <c r="K571" s="73" t="s">
        <v>847</v>
      </c>
      <c r="L571" s="7">
        <v>4080</v>
      </c>
      <c r="M571" s="73" t="s">
        <v>300</v>
      </c>
      <c r="N571" s="70" t="s">
        <v>61</v>
      </c>
      <c r="O571" s="72" t="s">
        <v>236</v>
      </c>
      <c r="P571" s="74">
        <v>42560</v>
      </c>
      <c r="Q571" s="74">
        <v>42560.62777777778</v>
      </c>
      <c r="R571" s="74">
        <v>42561.773611111108</v>
      </c>
      <c r="S571" s="72" t="s">
        <v>95</v>
      </c>
      <c r="T571" s="72">
        <v>1052992059</v>
      </c>
      <c r="U571" s="72" t="s">
        <v>123</v>
      </c>
      <c r="V571" s="70" t="s">
        <v>38</v>
      </c>
      <c r="W571" s="75" t="s">
        <v>1573</v>
      </c>
      <c r="X571" s="40">
        <v>4080</v>
      </c>
      <c r="Y571" s="25"/>
    </row>
    <row r="572" spans="2:29" s="10" customFormat="1" ht="172.5" customHeight="1" x14ac:dyDescent="0.25">
      <c r="B572" s="70">
        <v>563</v>
      </c>
      <c r="C572" s="70" t="s">
        <v>36</v>
      </c>
      <c r="D572" s="71" t="s">
        <v>298</v>
      </c>
      <c r="E572" s="71">
        <v>900196347</v>
      </c>
      <c r="F572" s="71">
        <v>10344697</v>
      </c>
      <c r="G572" s="71">
        <v>64649320</v>
      </c>
      <c r="H572" s="71">
        <v>25065</v>
      </c>
      <c r="I572" s="72" t="s">
        <v>37</v>
      </c>
      <c r="J572" s="72" t="s">
        <v>65</v>
      </c>
      <c r="K572" s="73" t="s">
        <v>848</v>
      </c>
      <c r="L572" s="7">
        <v>384700</v>
      </c>
      <c r="M572" s="73" t="s">
        <v>300</v>
      </c>
      <c r="N572" s="70" t="s">
        <v>61</v>
      </c>
      <c r="O572" s="72" t="s">
        <v>150</v>
      </c>
      <c r="P572" s="74">
        <v>42560</v>
      </c>
      <c r="Q572" s="74">
        <v>42560.62777777778</v>
      </c>
      <c r="R572" s="74">
        <v>42561.773611111108</v>
      </c>
      <c r="S572" s="72" t="s">
        <v>95</v>
      </c>
      <c r="T572" s="72">
        <v>1052992059</v>
      </c>
      <c r="U572" s="72" t="s">
        <v>123</v>
      </c>
      <c r="V572" s="70" t="s">
        <v>38</v>
      </c>
      <c r="W572" s="75" t="s">
        <v>1574</v>
      </c>
      <c r="X572" s="40">
        <v>384700</v>
      </c>
      <c r="Y572" s="25"/>
    </row>
    <row r="573" spans="2:29" s="10" customFormat="1" ht="172.5" customHeight="1" x14ac:dyDescent="0.25">
      <c r="B573" s="70">
        <v>564</v>
      </c>
      <c r="C573" s="70" t="s">
        <v>36</v>
      </c>
      <c r="D573" s="71" t="s">
        <v>298</v>
      </c>
      <c r="E573" s="71">
        <v>900196347</v>
      </c>
      <c r="F573" s="71">
        <v>10344697</v>
      </c>
      <c r="G573" s="71">
        <v>64649314</v>
      </c>
      <c r="H573" s="71">
        <v>25065</v>
      </c>
      <c r="I573" s="72" t="s">
        <v>37</v>
      </c>
      <c r="J573" s="72" t="s">
        <v>65</v>
      </c>
      <c r="K573" s="73" t="s">
        <v>849</v>
      </c>
      <c r="L573" s="7">
        <v>12200</v>
      </c>
      <c r="M573" s="73" t="s">
        <v>300</v>
      </c>
      <c r="N573" s="70" t="s">
        <v>61</v>
      </c>
      <c r="O573" s="72" t="s">
        <v>219</v>
      </c>
      <c r="P573" s="74">
        <v>42560</v>
      </c>
      <c r="Q573" s="74">
        <v>42560.62777777778</v>
      </c>
      <c r="R573" s="74">
        <v>42561.773611111108</v>
      </c>
      <c r="S573" s="72" t="s">
        <v>95</v>
      </c>
      <c r="T573" s="72">
        <v>1052992059</v>
      </c>
      <c r="U573" s="72" t="s">
        <v>123</v>
      </c>
      <c r="V573" s="70" t="s">
        <v>38</v>
      </c>
      <c r="W573" s="75" t="s">
        <v>1575</v>
      </c>
      <c r="X573" s="40">
        <v>12200</v>
      </c>
      <c r="Y573" s="25"/>
    </row>
    <row r="574" spans="2:29" s="10" customFormat="1" ht="172.5" customHeight="1" x14ac:dyDescent="0.25">
      <c r="B574" s="70">
        <v>565</v>
      </c>
      <c r="C574" s="70" t="s">
        <v>36</v>
      </c>
      <c r="D574" s="71" t="s">
        <v>298</v>
      </c>
      <c r="E574" s="71">
        <v>900196347</v>
      </c>
      <c r="F574" s="71">
        <v>10344697</v>
      </c>
      <c r="G574" s="71">
        <v>64649307</v>
      </c>
      <c r="H574" s="71">
        <v>25065</v>
      </c>
      <c r="I574" s="72" t="s">
        <v>37</v>
      </c>
      <c r="J574" s="72" t="s">
        <v>65</v>
      </c>
      <c r="K574" s="73" t="s">
        <v>850</v>
      </c>
      <c r="L574" s="7">
        <v>832</v>
      </c>
      <c r="M574" s="73" t="s">
        <v>300</v>
      </c>
      <c r="N574" s="70" t="s">
        <v>61</v>
      </c>
      <c r="O574" s="72" t="s">
        <v>225</v>
      </c>
      <c r="P574" s="74">
        <v>42560</v>
      </c>
      <c r="Q574" s="74">
        <v>42560.62777777778</v>
      </c>
      <c r="R574" s="74">
        <v>42561.773611111108</v>
      </c>
      <c r="S574" s="72" t="s">
        <v>95</v>
      </c>
      <c r="T574" s="72">
        <v>1052992059</v>
      </c>
      <c r="U574" s="72" t="s">
        <v>123</v>
      </c>
      <c r="V574" s="70" t="s">
        <v>38</v>
      </c>
      <c r="W574" s="75" t="s">
        <v>1576</v>
      </c>
      <c r="X574" s="40">
        <v>832</v>
      </c>
      <c r="Y574" s="25"/>
    </row>
    <row r="575" spans="2:29" s="10" customFormat="1" ht="172.5" customHeight="1" x14ac:dyDescent="0.25">
      <c r="B575" s="70">
        <v>566</v>
      </c>
      <c r="C575" s="70" t="s">
        <v>36</v>
      </c>
      <c r="D575" s="71" t="s">
        <v>298</v>
      </c>
      <c r="E575" s="71">
        <v>900196347</v>
      </c>
      <c r="F575" s="71">
        <v>10344697</v>
      </c>
      <c r="G575" s="71">
        <v>64649310</v>
      </c>
      <c r="H575" s="71">
        <v>25065</v>
      </c>
      <c r="I575" s="72" t="s">
        <v>37</v>
      </c>
      <c r="J575" s="72" t="s">
        <v>65</v>
      </c>
      <c r="K575" s="73" t="s">
        <v>851</v>
      </c>
      <c r="L575" s="7">
        <v>9200</v>
      </c>
      <c r="M575" s="73" t="s">
        <v>300</v>
      </c>
      <c r="N575" s="70" t="s">
        <v>61</v>
      </c>
      <c r="O575" s="72" t="s">
        <v>269</v>
      </c>
      <c r="P575" s="74">
        <v>42560</v>
      </c>
      <c r="Q575" s="74">
        <v>42560.62777777778</v>
      </c>
      <c r="R575" s="74">
        <v>42561.773611111108</v>
      </c>
      <c r="S575" s="72" t="s">
        <v>95</v>
      </c>
      <c r="T575" s="72">
        <v>1052992059</v>
      </c>
      <c r="U575" s="72" t="s">
        <v>123</v>
      </c>
      <c r="V575" s="70" t="s">
        <v>38</v>
      </c>
      <c r="W575" s="75" t="s">
        <v>1577</v>
      </c>
      <c r="X575" s="40">
        <v>9200</v>
      </c>
      <c r="Y575" s="25"/>
    </row>
    <row r="576" spans="2:29" s="10" customFormat="1" ht="172.5" customHeight="1" x14ac:dyDescent="0.25">
      <c r="B576" s="70">
        <v>567</v>
      </c>
      <c r="C576" s="70" t="s">
        <v>36</v>
      </c>
      <c r="D576" s="71" t="s">
        <v>298</v>
      </c>
      <c r="E576" s="71">
        <v>900196347</v>
      </c>
      <c r="F576" s="71">
        <v>10344721</v>
      </c>
      <c r="G576" s="71">
        <v>64649471</v>
      </c>
      <c r="H576" s="71">
        <v>25065</v>
      </c>
      <c r="I576" s="72" t="s">
        <v>37</v>
      </c>
      <c r="J576" s="72" t="s">
        <v>65</v>
      </c>
      <c r="K576" s="73" t="s">
        <v>852</v>
      </c>
      <c r="L576" s="7">
        <v>82700</v>
      </c>
      <c r="M576" s="73" t="s">
        <v>300</v>
      </c>
      <c r="N576" s="70">
        <v>945174</v>
      </c>
      <c r="O576" s="72" t="s">
        <v>154</v>
      </c>
      <c r="P576" s="74">
        <v>42568</v>
      </c>
      <c r="Q576" s="74">
        <v>42576.409722222219</v>
      </c>
      <c r="R576" s="74">
        <v>42576.629861111112</v>
      </c>
      <c r="S576" s="72" t="s">
        <v>94</v>
      </c>
      <c r="T576" s="72">
        <v>8940283</v>
      </c>
      <c r="U576" s="72" t="s">
        <v>124</v>
      </c>
      <c r="V576" s="70" t="s">
        <v>38</v>
      </c>
      <c r="W576" s="75" t="s">
        <v>1578</v>
      </c>
      <c r="X576" s="40">
        <v>82700</v>
      </c>
      <c r="Y576" s="25"/>
    </row>
    <row r="577" spans="2:29" s="10" customFormat="1" ht="172.5" customHeight="1" x14ac:dyDescent="0.25">
      <c r="B577" s="70">
        <v>568</v>
      </c>
      <c r="C577" s="70" t="s">
        <v>36</v>
      </c>
      <c r="D577" s="71" t="s">
        <v>298</v>
      </c>
      <c r="E577" s="71">
        <v>900196347</v>
      </c>
      <c r="F577" s="71">
        <v>10344721</v>
      </c>
      <c r="G577" s="71">
        <v>64649465</v>
      </c>
      <c r="H577" s="71">
        <v>25065</v>
      </c>
      <c r="I577" s="72" t="s">
        <v>37</v>
      </c>
      <c r="J577" s="72" t="s">
        <v>65</v>
      </c>
      <c r="K577" s="73" t="s">
        <v>852</v>
      </c>
      <c r="L577" s="7">
        <v>4290</v>
      </c>
      <c r="M577" s="73" t="s">
        <v>300</v>
      </c>
      <c r="N577" s="70">
        <v>945174</v>
      </c>
      <c r="O577" s="72" t="s">
        <v>244</v>
      </c>
      <c r="P577" s="74">
        <v>42568</v>
      </c>
      <c r="Q577" s="74">
        <v>42576.409722222219</v>
      </c>
      <c r="R577" s="74">
        <v>42576.629861111112</v>
      </c>
      <c r="S577" s="72" t="s">
        <v>94</v>
      </c>
      <c r="T577" s="72">
        <v>8940283</v>
      </c>
      <c r="U577" s="72" t="s">
        <v>124</v>
      </c>
      <c r="V577" s="70" t="s">
        <v>38</v>
      </c>
      <c r="W577" s="75" t="s">
        <v>1579</v>
      </c>
      <c r="X577" s="40">
        <v>4290</v>
      </c>
      <c r="Y577" s="25"/>
    </row>
    <row r="578" spans="2:29" s="10" customFormat="1" ht="172.5" customHeight="1" x14ac:dyDescent="0.25">
      <c r="B578" s="70">
        <v>569</v>
      </c>
      <c r="C578" s="70" t="s">
        <v>36</v>
      </c>
      <c r="D578" s="71" t="s">
        <v>298</v>
      </c>
      <c r="E578" s="71">
        <v>900196347</v>
      </c>
      <c r="F578" s="71">
        <v>10344721</v>
      </c>
      <c r="G578" s="71">
        <v>64649470</v>
      </c>
      <c r="H578" s="71">
        <v>25065</v>
      </c>
      <c r="I578" s="72" t="s">
        <v>37</v>
      </c>
      <c r="J578" s="72" t="s">
        <v>65</v>
      </c>
      <c r="K578" s="73" t="s">
        <v>852</v>
      </c>
      <c r="L578" s="7">
        <v>37700</v>
      </c>
      <c r="M578" s="73" t="s">
        <v>300</v>
      </c>
      <c r="N578" s="70">
        <v>945174</v>
      </c>
      <c r="O578" s="72" t="s">
        <v>69</v>
      </c>
      <c r="P578" s="74">
        <v>42568</v>
      </c>
      <c r="Q578" s="74">
        <v>42576.409722222219</v>
      </c>
      <c r="R578" s="74">
        <v>42576.629861111112</v>
      </c>
      <c r="S578" s="72" t="s">
        <v>94</v>
      </c>
      <c r="T578" s="72">
        <v>8940283</v>
      </c>
      <c r="U578" s="72" t="s">
        <v>124</v>
      </c>
      <c r="V578" s="70" t="s">
        <v>38</v>
      </c>
      <c r="W578" s="75" t="s">
        <v>1580</v>
      </c>
      <c r="X578" s="40">
        <v>37700</v>
      </c>
      <c r="Y578" s="25"/>
    </row>
    <row r="579" spans="2:29" s="10" customFormat="1" ht="172.5" customHeight="1" x14ac:dyDescent="0.25">
      <c r="B579" s="70">
        <v>570</v>
      </c>
      <c r="C579" s="70" t="s">
        <v>36</v>
      </c>
      <c r="D579" s="71" t="s">
        <v>298</v>
      </c>
      <c r="E579" s="71">
        <v>900196347</v>
      </c>
      <c r="F579" s="71">
        <v>10344721</v>
      </c>
      <c r="G579" s="71">
        <v>64649472</v>
      </c>
      <c r="H579" s="71">
        <v>25065</v>
      </c>
      <c r="I579" s="72" t="s">
        <v>37</v>
      </c>
      <c r="J579" s="72" t="s">
        <v>65</v>
      </c>
      <c r="K579" s="73" t="s">
        <v>852</v>
      </c>
      <c r="L579" s="7">
        <v>45300</v>
      </c>
      <c r="M579" s="73" t="s">
        <v>300</v>
      </c>
      <c r="N579" s="70">
        <v>945174</v>
      </c>
      <c r="O579" s="72" t="s">
        <v>147</v>
      </c>
      <c r="P579" s="74">
        <v>42568</v>
      </c>
      <c r="Q579" s="74">
        <v>42576.409722222219</v>
      </c>
      <c r="R579" s="74">
        <v>42576.629861111112</v>
      </c>
      <c r="S579" s="72" t="s">
        <v>94</v>
      </c>
      <c r="T579" s="72">
        <v>8940283</v>
      </c>
      <c r="U579" s="72" t="s">
        <v>124</v>
      </c>
      <c r="V579" s="70" t="s">
        <v>38</v>
      </c>
      <c r="W579" s="75" t="s">
        <v>1581</v>
      </c>
      <c r="X579" s="40">
        <v>45300</v>
      </c>
      <c r="Y579" s="25"/>
    </row>
    <row r="580" spans="2:29" s="10" customFormat="1" ht="172.5" customHeight="1" x14ac:dyDescent="0.25">
      <c r="B580" s="70">
        <v>571</v>
      </c>
      <c r="C580" s="70" t="s">
        <v>36</v>
      </c>
      <c r="D580" s="71" t="s">
        <v>298</v>
      </c>
      <c r="E580" s="71">
        <v>900196347</v>
      </c>
      <c r="F580" s="71">
        <v>10344721</v>
      </c>
      <c r="G580" s="71">
        <v>64649468</v>
      </c>
      <c r="H580" s="71">
        <v>25065</v>
      </c>
      <c r="I580" s="72" t="s">
        <v>37</v>
      </c>
      <c r="J580" s="72" t="s">
        <v>65</v>
      </c>
      <c r="K580" s="73" t="s">
        <v>852</v>
      </c>
      <c r="L580" s="7">
        <v>3600</v>
      </c>
      <c r="M580" s="73" t="s">
        <v>300</v>
      </c>
      <c r="N580" s="70">
        <v>945174</v>
      </c>
      <c r="O580" s="72" t="s">
        <v>296</v>
      </c>
      <c r="P580" s="74">
        <v>42568</v>
      </c>
      <c r="Q580" s="74">
        <v>42576.409722222219</v>
      </c>
      <c r="R580" s="74">
        <v>42576.629861111112</v>
      </c>
      <c r="S580" s="72" t="s">
        <v>94</v>
      </c>
      <c r="T580" s="72">
        <v>8940283</v>
      </c>
      <c r="U580" s="72" t="s">
        <v>124</v>
      </c>
      <c r="V580" s="70" t="s">
        <v>38</v>
      </c>
      <c r="W580" s="75" t="s">
        <v>1582</v>
      </c>
      <c r="X580" s="40">
        <v>3600</v>
      </c>
      <c r="Y580" s="25"/>
    </row>
    <row r="581" spans="2:29" s="10" customFormat="1" ht="172.5" customHeight="1" x14ac:dyDescent="0.25">
      <c r="B581" s="70">
        <v>572</v>
      </c>
      <c r="C581" s="70" t="s">
        <v>36</v>
      </c>
      <c r="D581" s="71" t="s">
        <v>298</v>
      </c>
      <c r="E581" s="71">
        <v>900196347</v>
      </c>
      <c r="F581" s="71">
        <v>10344721</v>
      </c>
      <c r="G581" s="71">
        <v>64649469</v>
      </c>
      <c r="H581" s="71">
        <v>25065</v>
      </c>
      <c r="I581" s="72" t="s">
        <v>37</v>
      </c>
      <c r="J581" s="72" t="s">
        <v>65</v>
      </c>
      <c r="K581" s="73" t="s">
        <v>852</v>
      </c>
      <c r="L581" s="7">
        <v>2700</v>
      </c>
      <c r="M581" s="73" t="s">
        <v>300</v>
      </c>
      <c r="N581" s="70">
        <v>945174</v>
      </c>
      <c r="O581" s="72" t="s">
        <v>214</v>
      </c>
      <c r="P581" s="74">
        <v>42568</v>
      </c>
      <c r="Q581" s="74">
        <v>42576.409722222219</v>
      </c>
      <c r="R581" s="74">
        <v>42576.629861111112</v>
      </c>
      <c r="S581" s="72" t="s">
        <v>94</v>
      </c>
      <c r="T581" s="72">
        <v>8940283</v>
      </c>
      <c r="U581" s="72" t="s">
        <v>124</v>
      </c>
      <c r="V581" s="70" t="s">
        <v>46</v>
      </c>
      <c r="W581" s="75" t="s">
        <v>1892</v>
      </c>
      <c r="X581" s="40">
        <v>0</v>
      </c>
      <c r="Y581" s="39" t="s">
        <v>1828</v>
      </c>
      <c r="Z581" s="10" t="s">
        <v>1796</v>
      </c>
      <c r="AA581" s="10" t="s">
        <v>1797</v>
      </c>
      <c r="AB581" s="10" t="s">
        <v>1798</v>
      </c>
      <c r="AC581" s="10" t="s">
        <v>1799</v>
      </c>
    </row>
    <row r="582" spans="2:29" s="10" customFormat="1" ht="172.5" customHeight="1" x14ac:dyDescent="0.25">
      <c r="B582" s="70">
        <v>573</v>
      </c>
      <c r="C582" s="70" t="s">
        <v>36</v>
      </c>
      <c r="D582" s="71" t="s">
        <v>298</v>
      </c>
      <c r="E582" s="71">
        <v>900196347</v>
      </c>
      <c r="F582" s="71">
        <v>10344721</v>
      </c>
      <c r="G582" s="71">
        <v>64649467</v>
      </c>
      <c r="H582" s="71">
        <v>25065</v>
      </c>
      <c r="I582" s="72" t="s">
        <v>37</v>
      </c>
      <c r="J582" s="72" t="s">
        <v>65</v>
      </c>
      <c r="K582" s="73" t="s">
        <v>852</v>
      </c>
      <c r="L582" s="7">
        <v>2200</v>
      </c>
      <c r="M582" s="73" t="s">
        <v>300</v>
      </c>
      <c r="N582" s="70">
        <v>945174</v>
      </c>
      <c r="O582" s="72" t="s">
        <v>227</v>
      </c>
      <c r="P582" s="74">
        <v>42568</v>
      </c>
      <c r="Q582" s="74">
        <v>42576.409722222219</v>
      </c>
      <c r="R582" s="74">
        <v>42576.629861111112</v>
      </c>
      <c r="S582" s="72" t="s">
        <v>94</v>
      </c>
      <c r="T582" s="72">
        <v>8940283</v>
      </c>
      <c r="U582" s="72" t="s">
        <v>124</v>
      </c>
      <c r="V582" s="70" t="s">
        <v>38</v>
      </c>
      <c r="W582" s="75" t="s">
        <v>1583</v>
      </c>
      <c r="X582" s="40">
        <v>2200</v>
      </c>
      <c r="Y582" s="25"/>
    </row>
    <row r="583" spans="2:29" s="10" customFormat="1" ht="172.5" customHeight="1" x14ac:dyDescent="0.25">
      <c r="B583" s="70">
        <v>574</v>
      </c>
      <c r="C583" s="70" t="s">
        <v>36</v>
      </c>
      <c r="D583" s="71" t="s">
        <v>298</v>
      </c>
      <c r="E583" s="71">
        <v>900196347</v>
      </c>
      <c r="F583" s="71">
        <v>10344721</v>
      </c>
      <c r="G583" s="71">
        <v>64649466</v>
      </c>
      <c r="H583" s="71">
        <v>25065</v>
      </c>
      <c r="I583" s="72" t="s">
        <v>37</v>
      </c>
      <c r="J583" s="72" t="s">
        <v>65</v>
      </c>
      <c r="K583" s="73" t="s">
        <v>852</v>
      </c>
      <c r="L583" s="7">
        <v>416</v>
      </c>
      <c r="M583" s="73" t="s">
        <v>300</v>
      </c>
      <c r="N583" s="70">
        <v>945174</v>
      </c>
      <c r="O583" s="72" t="s">
        <v>225</v>
      </c>
      <c r="P583" s="74">
        <v>42568</v>
      </c>
      <c r="Q583" s="74">
        <v>42576.409722222219</v>
      </c>
      <c r="R583" s="74">
        <v>42576.629861111112</v>
      </c>
      <c r="S583" s="72" t="s">
        <v>94</v>
      </c>
      <c r="T583" s="72">
        <v>8940283</v>
      </c>
      <c r="U583" s="72" t="s">
        <v>124</v>
      </c>
      <c r="V583" s="70" t="s">
        <v>38</v>
      </c>
      <c r="W583" s="75" t="s">
        <v>1584</v>
      </c>
      <c r="X583" s="40">
        <v>416</v>
      </c>
      <c r="Y583" s="25"/>
    </row>
    <row r="584" spans="2:29" s="10" customFormat="1" ht="172.5" customHeight="1" x14ac:dyDescent="0.25">
      <c r="B584" s="70">
        <v>575</v>
      </c>
      <c r="C584" s="70" t="s">
        <v>36</v>
      </c>
      <c r="D584" s="71" t="s">
        <v>298</v>
      </c>
      <c r="E584" s="71">
        <v>900196347</v>
      </c>
      <c r="F584" s="71">
        <v>10344721</v>
      </c>
      <c r="G584" s="71">
        <v>64649464</v>
      </c>
      <c r="H584" s="71">
        <v>25065</v>
      </c>
      <c r="I584" s="72" t="s">
        <v>37</v>
      </c>
      <c r="J584" s="72" t="s">
        <v>65</v>
      </c>
      <c r="K584" s="73" t="s">
        <v>852</v>
      </c>
      <c r="L584" s="7">
        <v>2825</v>
      </c>
      <c r="M584" s="73" t="s">
        <v>300</v>
      </c>
      <c r="N584" s="70">
        <v>945174</v>
      </c>
      <c r="O584" s="72" t="s">
        <v>224</v>
      </c>
      <c r="P584" s="74">
        <v>42568</v>
      </c>
      <c r="Q584" s="74">
        <v>42576.409722222219</v>
      </c>
      <c r="R584" s="74">
        <v>42576.629861111112</v>
      </c>
      <c r="S584" s="72" t="s">
        <v>94</v>
      </c>
      <c r="T584" s="72">
        <v>8940283</v>
      </c>
      <c r="U584" s="72" t="s">
        <v>124</v>
      </c>
      <c r="V584" s="70" t="s">
        <v>38</v>
      </c>
      <c r="W584" s="75" t="s">
        <v>1585</v>
      </c>
      <c r="X584" s="40">
        <v>2825</v>
      </c>
      <c r="Y584" s="25"/>
    </row>
    <row r="585" spans="2:29" s="10" customFormat="1" ht="172.5" customHeight="1" x14ac:dyDescent="0.25">
      <c r="B585" s="70">
        <v>576</v>
      </c>
      <c r="C585" s="70" t="s">
        <v>36</v>
      </c>
      <c r="D585" s="71" t="s">
        <v>298</v>
      </c>
      <c r="E585" s="71">
        <v>900196347</v>
      </c>
      <c r="F585" s="71">
        <v>10344723</v>
      </c>
      <c r="G585" s="71">
        <v>64649473</v>
      </c>
      <c r="H585" s="71">
        <v>25065</v>
      </c>
      <c r="I585" s="72" t="s">
        <v>37</v>
      </c>
      <c r="J585" s="72" t="s">
        <v>65</v>
      </c>
      <c r="K585" s="73" t="s">
        <v>853</v>
      </c>
      <c r="L585" s="7">
        <v>5650</v>
      </c>
      <c r="M585" s="73" t="s">
        <v>300</v>
      </c>
      <c r="N585" s="70">
        <v>945219</v>
      </c>
      <c r="O585" s="72" t="s">
        <v>224</v>
      </c>
      <c r="P585" s="74">
        <v>42576</v>
      </c>
      <c r="Q585" s="74">
        <v>42576.566666666666</v>
      </c>
      <c r="R585" s="74">
        <v>42576.705555555556</v>
      </c>
      <c r="S585" s="72" t="s">
        <v>94</v>
      </c>
      <c r="T585" s="72">
        <v>1052948844</v>
      </c>
      <c r="U585" s="72" t="s">
        <v>854</v>
      </c>
      <c r="V585" s="70" t="s">
        <v>38</v>
      </c>
      <c r="W585" s="75" t="s">
        <v>1960</v>
      </c>
      <c r="X585" s="40">
        <v>2825</v>
      </c>
      <c r="Y585" s="25"/>
    </row>
    <row r="586" spans="2:29" s="10" customFormat="1" ht="172.5" customHeight="1" x14ac:dyDescent="0.25">
      <c r="B586" s="70">
        <v>577</v>
      </c>
      <c r="C586" s="70" t="s">
        <v>36</v>
      </c>
      <c r="D586" s="71" t="s">
        <v>298</v>
      </c>
      <c r="E586" s="71">
        <v>900196347</v>
      </c>
      <c r="F586" s="71">
        <v>10344723</v>
      </c>
      <c r="G586" s="71">
        <v>64649483</v>
      </c>
      <c r="H586" s="71">
        <v>25065</v>
      </c>
      <c r="I586" s="72" t="s">
        <v>37</v>
      </c>
      <c r="J586" s="72" t="s">
        <v>65</v>
      </c>
      <c r="K586" s="73" t="s">
        <v>855</v>
      </c>
      <c r="L586" s="7">
        <v>82700</v>
      </c>
      <c r="M586" s="73" t="s">
        <v>300</v>
      </c>
      <c r="N586" s="70">
        <v>945219</v>
      </c>
      <c r="O586" s="72" t="s">
        <v>154</v>
      </c>
      <c r="P586" s="74">
        <v>42576</v>
      </c>
      <c r="Q586" s="74">
        <v>42576.566666666666</v>
      </c>
      <c r="R586" s="74">
        <v>42576.705555555556</v>
      </c>
      <c r="S586" s="72" t="s">
        <v>94</v>
      </c>
      <c r="T586" s="72">
        <v>1052948844</v>
      </c>
      <c r="U586" s="72" t="s">
        <v>854</v>
      </c>
      <c r="V586" s="70" t="s">
        <v>38</v>
      </c>
      <c r="W586" s="75" t="s">
        <v>1586</v>
      </c>
      <c r="X586" s="40">
        <v>82700</v>
      </c>
      <c r="Y586" s="25"/>
    </row>
    <row r="587" spans="2:29" s="10" customFormat="1" ht="172.5" customHeight="1" x14ac:dyDescent="0.25">
      <c r="B587" s="70">
        <v>578</v>
      </c>
      <c r="C587" s="70" t="s">
        <v>36</v>
      </c>
      <c r="D587" s="71" t="s">
        <v>298</v>
      </c>
      <c r="E587" s="71">
        <v>900196347</v>
      </c>
      <c r="F587" s="71">
        <v>10344723</v>
      </c>
      <c r="G587" s="71">
        <v>64649485</v>
      </c>
      <c r="H587" s="71">
        <v>25065</v>
      </c>
      <c r="I587" s="72" t="s">
        <v>37</v>
      </c>
      <c r="J587" s="72" t="s">
        <v>65</v>
      </c>
      <c r="K587" s="73" t="s">
        <v>856</v>
      </c>
      <c r="L587" s="7">
        <v>45300</v>
      </c>
      <c r="M587" s="73" t="s">
        <v>300</v>
      </c>
      <c r="N587" s="70">
        <v>945219</v>
      </c>
      <c r="O587" s="72" t="s">
        <v>147</v>
      </c>
      <c r="P587" s="74">
        <v>42576</v>
      </c>
      <c r="Q587" s="74">
        <v>42576.566666666666</v>
      </c>
      <c r="R587" s="74">
        <v>42576.705555555556</v>
      </c>
      <c r="S587" s="72" t="s">
        <v>94</v>
      </c>
      <c r="T587" s="72">
        <v>1052948844</v>
      </c>
      <c r="U587" s="72" t="s">
        <v>854</v>
      </c>
      <c r="V587" s="70" t="s">
        <v>38</v>
      </c>
      <c r="W587" s="75" t="s">
        <v>1587</v>
      </c>
      <c r="X587" s="40">
        <v>45300</v>
      </c>
      <c r="Y587" s="25"/>
    </row>
    <row r="588" spans="2:29" s="10" customFormat="1" ht="172.5" customHeight="1" x14ac:dyDescent="0.25">
      <c r="B588" s="70">
        <v>579</v>
      </c>
      <c r="C588" s="70" t="s">
        <v>36</v>
      </c>
      <c r="D588" s="71" t="s">
        <v>298</v>
      </c>
      <c r="E588" s="71">
        <v>900196347</v>
      </c>
      <c r="F588" s="71">
        <v>10344723</v>
      </c>
      <c r="G588" s="71">
        <v>64649477</v>
      </c>
      <c r="H588" s="71">
        <v>25065</v>
      </c>
      <c r="I588" s="72" t="s">
        <v>37</v>
      </c>
      <c r="J588" s="72" t="s">
        <v>65</v>
      </c>
      <c r="K588" s="73" t="s">
        <v>857</v>
      </c>
      <c r="L588" s="7">
        <v>4600</v>
      </c>
      <c r="M588" s="73" t="s">
        <v>300</v>
      </c>
      <c r="N588" s="70">
        <v>945219</v>
      </c>
      <c r="O588" s="72" t="s">
        <v>269</v>
      </c>
      <c r="P588" s="74">
        <v>42576</v>
      </c>
      <c r="Q588" s="74">
        <v>42576.566666666666</v>
      </c>
      <c r="R588" s="74">
        <v>42576.705555555556</v>
      </c>
      <c r="S588" s="72" t="s">
        <v>94</v>
      </c>
      <c r="T588" s="72">
        <v>1052948844</v>
      </c>
      <c r="U588" s="72" t="s">
        <v>854</v>
      </c>
      <c r="V588" s="70" t="s">
        <v>38</v>
      </c>
      <c r="W588" s="75" t="s">
        <v>1588</v>
      </c>
      <c r="X588" s="40">
        <v>4600</v>
      </c>
      <c r="Y588" s="25"/>
    </row>
    <row r="589" spans="2:29" s="10" customFormat="1" ht="172.5" customHeight="1" x14ac:dyDescent="0.25">
      <c r="B589" s="70">
        <v>580</v>
      </c>
      <c r="C589" s="70" t="s">
        <v>36</v>
      </c>
      <c r="D589" s="71" t="s">
        <v>298</v>
      </c>
      <c r="E589" s="71">
        <v>900196347</v>
      </c>
      <c r="F589" s="71">
        <v>10344723</v>
      </c>
      <c r="G589" s="71">
        <v>64649478</v>
      </c>
      <c r="H589" s="71">
        <v>25065</v>
      </c>
      <c r="I589" s="72" t="s">
        <v>37</v>
      </c>
      <c r="J589" s="72" t="s">
        <v>65</v>
      </c>
      <c r="K589" s="73" t="s">
        <v>858</v>
      </c>
      <c r="L589" s="7">
        <v>6339</v>
      </c>
      <c r="M589" s="73" t="s">
        <v>300</v>
      </c>
      <c r="N589" s="70">
        <v>945219</v>
      </c>
      <c r="O589" s="72" t="s">
        <v>214</v>
      </c>
      <c r="P589" s="74">
        <v>42576</v>
      </c>
      <c r="Q589" s="74">
        <v>42576.566666666666</v>
      </c>
      <c r="R589" s="74">
        <v>42576.705555555556</v>
      </c>
      <c r="S589" s="72" t="s">
        <v>94</v>
      </c>
      <c r="T589" s="72">
        <v>1052948844</v>
      </c>
      <c r="U589" s="72" t="s">
        <v>854</v>
      </c>
      <c r="V589" s="70" t="s">
        <v>46</v>
      </c>
      <c r="W589" s="75" t="s">
        <v>1893</v>
      </c>
      <c r="X589" s="40">
        <v>0</v>
      </c>
      <c r="Y589" s="39" t="s">
        <v>1829</v>
      </c>
      <c r="Z589" s="10" t="s">
        <v>1796</v>
      </c>
      <c r="AA589" s="10" t="s">
        <v>1797</v>
      </c>
      <c r="AB589" s="10" t="s">
        <v>1798</v>
      </c>
      <c r="AC589" s="10" t="s">
        <v>1799</v>
      </c>
    </row>
    <row r="590" spans="2:29" s="10" customFormat="1" ht="172.5" customHeight="1" x14ac:dyDescent="0.25">
      <c r="B590" s="70">
        <v>581</v>
      </c>
      <c r="C590" s="70" t="s">
        <v>36</v>
      </c>
      <c r="D590" s="71" t="s">
        <v>298</v>
      </c>
      <c r="E590" s="71">
        <v>900196347</v>
      </c>
      <c r="F590" s="71">
        <v>10344723</v>
      </c>
      <c r="G590" s="71">
        <v>64649475</v>
      </c>
      <c r="H590" s="71">
        <v>25065</v>
      </c>
      <c r="I590" s="72" t="s">
        <v>37</v>
      </c>
      <c r="J590" s="72" t="s">
        <v>65</v>
      </c>
      <c r="K590" s="73" t="s">
        <v>859</v>
      </c>
      <c r="L590" s="7">
        <v>832</v>
      </c>
      <c r="M590" s="73" t="s">
        <v>300</v>
      </c>
      <c r="N590" s="70">
        <v>945219</v>
      </c>
      <c r="O590" s="72" t="s">
        <v>225</v>
      </c>
      <c r="P590" s="74">
        <v>42576</v>
      </c>
      <c r="Q590" s="74">
        <v>42576.566666666666</v>
      </c>
      <c r="R590" s="74">
        <v>42576.705555555556</v>
      </c>
      <c r="S590" s="72" t="s">
        <v>94</v>
      </c>
      <c r="T590" s="72">
        <v>1052948844</v>
      </c>
      <c r="U590" s="72" t="s">
        <v>854</v>
      </c>
      <c r="V590" s="70" t="s">
        <v>38</v>
      </c>
      <c r="W590" s="75" t="s">
        <v>1943</v>
      </c>
      <c r="X590" s="40">
        <v>832</v>
      </c>
      <c r="Y590" s="25"/>
    </row>
    <row r="591" spans="2:29" s="10" customFormat="1" ht="172.5" customHeight="1" x14ac:dyDescent="0.25">
      <c r="B591" s="70">
        <v>582</v>
      </c>
      <c r="C591" s="70" t="s">
        <v>36</v>
      </c>
      <c r="D591" s="71" t="s">
        <v>298</v>
      </c>
      <c r="E591" s="71">
        <v>900196347</v>
      </c>
      <c r="F591" s="71">
        <v>10344723</v>
      </c>
      <c r="G591" s="71">
        <v>64649474</v>
      </c>
      <c r="H591" s="71">
        <v>25065</v>
      </c>
      <c r="I591" s="72" t="s">
        <v>37</v>
      </c>
      <c r="J591" s="72" t="s">
        <v>65</v>
      </c>
      <c r="K591" s="73" t="s">
        <v>860</v>
      </c>
      <c r="L591" s="7">
        <v>4290</v>
      </c>
      <c r="M591" s="73" t="s">
        <v>300</v>
      </c>
      <c r="N591" s="70">
        <v>945219</v>
      </c>
      <c r="O591" s="72" t="s">
        <v>244</v>
      </c>
      <c r="P591" s="74">
        <v>42576</v>
      </c>
      <c r="Q591" s="74">
        <v>42576.566666666666</v>
      </c>
      <c r="R591" s="74">
        <v>42576.705555555556</v>
      </c>
      <c r="S591" s="72" t="s">
        <v>94</v>
      </c>
      <c r="T591" s="72">
        <v>1052948844</v>
      </c>
      <c r="U591" s="72" t="s">
        <v>854</v>
      </c>
      <c r="V591" s="70" t="s">
        <v>38</v>
      </c>
      <c r="W591" s="75" t="s">
        <v>1589</v>
      </c>
      <c r="X591" s="40">
        <v>4290</v>
      </c>
      <c r="Y591" s="25"/>
    </row>
    <row r="592" spans="2:29" s="10" customFormat="1" ht="172.5" customHeight="1" x14ac:dyDescent="0.25">
      <c r="B592" s="70">
        <v>583</v>
      </c>
      <c r="C592" s="70" t="s">
        <v>36</v>
      </c>
      <c r="D592" s="71" t="s">
        <v>298</v>
      </c>
      <c r="E592" s="71">
        <v>900196347</v>
      </c>
      <c r="F592" s="71">
        <v>10344723</v>
      </c>
      <c r="G592" s="71">
        <v>64649479</v>
      </c>
      <c r="H592" s="71">
        <v>25065</v>
      </c>
      <c r="I592" s="72" t="s">
        <v>37</v>
      </c>
      <c r="J592" s="72" t="s">
        <v>65</v>
      </c>
      <c r="K592" s="73" t="s">
        <v>861</v>
      </c>
      <c r="L592" s="7">
        <v>2700</v>
      </c>
      <c r="M592" s="73" t="s">
        <v>300</v>
      </c>
      <c r="N592" s="70">
        <v>945219</v>
      </c>
      <c r="O592" s="72" t="s">
        <v>214</v>
      </c>
      <c r="P592" s="74">
        <v>42576</v>
      </c>
      <c r="Q592" s="74">
        <v>42576.566666666666</v>
      </c>
      <c r="R592" s="74">
        <v>42576.705555555556</v>
      </c>
      <c r="S592" s="72" t="s">
        <v>94</v>
      </c>
      <c r="T592" s="72">
        <v>1052948844</v>
      </c>
      <c r="U592" s="72" t="s">
        <v>854</v>
      </c>
      <c r="V592" s="70" t="s">
        <v>46</v>
      </c>
      <c r="W592" s="75" t="s">
        <v>1894</v>
      </c>
      <c r="X592" s="40">
        <v>0</v>
      </c>
      <c r="Y592" s="39" t="s">
        <v>1830</v>
      </c>
      <c r="Z592" s="10" t="s">
        <v>1796</v>
      </c>
      <c r="AA592" s="10" t="s">
        <v>1797</v>
      </c>
      <c r="AB592" s="10" t="s">
        <v>1798</v>
      </c>
      <c r="AC592" s="10" t="s">
        <v>1799</v>
      </c>
    </row>
    <row r="593" spans="2:25" s="10" customFormat="1" ht="172.5" customHeight="1" x14ac:dyDescent="0.25">
      <c r="B593" s="70">
        <v>584</v>
      </c>
      <c r="C593" s="70" t="s">
        <v>36</v>
      </c>
      <c r="D593" s="71" t="s">
        <v>298</v>
      </c>
      <c r="E593" s="71">
        <v>900196347</v>
      </c>
      <c r="F593" s="71">
        <v>10344723</v>
      </c>
      <c r="G593" s="71">
        <v>64649476</v>
      </c>
      <c r="H593" s="71">
        <v>25065</v>
      </c>
      <c r="I593" s="72" t="s">
        <v>37</v>
      </c>
      <c r="J593" s="72" t="s">
        <v>65</v>
      </c>
      <c r="K593" s="73" t="s">
        <v>862</v>
      </c>
      <c r="L593" s="7">
        <v>3600</v>
      </c>
      <c r="M593" s="73" t="s">
        <v>300</v>
      </c>
      <c r="N593" s="70">
        <v>945219</v>
      </c>
      <c r="O593" s="72" t="s">
        <v>296</v>
      </c>
      <c r="P593" s="74">
        <v>42576</v>
      </c>
      <c r="Q593" s="74">
        <v>42576.566666666666</v>
      </c>
      <c r="R593" s="74">
        <v>42576.705555555556</v>
      </c>
      <c r="S593" s="72" t="s">
        <v>94</v>
      </c>
      <c r="T593" s="72">
        <v>1052948844</v>
      </c>
      <c r="U593" s="72" t="s">
        <v>854</v>
      </c>
      <c r="V593" s="70" t="s">
        <v>38</v>
      </c>
      <c r="W593" s="75" t="s">
        <v>1590</v>
      </c>
      <c r="X593" s="40">
        <v>3600</v>
      </c>
      <c r="Y593" s="25"/>
    </row>
    <row r="594" spans="2:25" s="10" customFormat="1" ht="172.5" customHeight="1" x14ac:dyDescent="0.25">
      <c r="B594" s="70">
        <v>585</v>
      </c>
      <c r="C594" s="70" t="s">
        <v>36</v>
      </c>
      <c r="D594" s="71" t="s">
        <v>298</v>
      </c>
      <c r="E594" s="71">
        <v>900196347</v>
      </c>
      <c r="F594" s="71">
        <v>10344617</v>
      </c>
      <c r="G594" s="71">
        <v>64649499</v>
      </c>
      <c r="H594" s="71">
        <v>25065</v>
      </c>
      <c r="I594" s="72" t="s">
        <v>37</v>
      </c>
      <c r="J594" s="72" t="s">
        <v>65</v>
      </c>
      <c r="K594" s="73" t="s">
        <v>863</v>
      </c>
      <c r="L594" s="7">
        <v>130800</v>
      </c>
      <c r="M594" s="73" t="s">
        <v>300</v>
      </c>
      <c r="N594" s="70">
        <v>201909</v>
      </c>
      <c r="O594" s="72" t="s">
        <v>294</v>
      </c>
      <c r="P594" s="74">
        <v>40884</v>
      </c>
      <c r="Q594" s="74">
        <v>40922.487500000003</v>
      </c>
      <c r="R594" s="74">
        <v>40926.334027777775</v>
      </c>
      <c r="S594" s="72" t="s">
        <v>94</v>
      </c>
      <c r="T594" s="72">
        <v>9022031</v>
      </c>
      <c r="U594" s="72" t="s">
        <v>125</v>
      </c>
      <c r="V594" s="70" t="s">
        <v>38</v>
      </c>
      <c r="W594" s="75" t="s">
        <v>1591</v>
      </c>
      <c r="X594" s="40">
        <v>130800</v>
      </c>
      <c r="Y594" s="25"/>
    </row>
    <row r="595" spans="2:25" s="10" customFormat="1" ht="172.5" customHeight="1" x14ac:dyDescent="0.25">
      <c r="B595" s="70">
        <v>586</v>
      </c>
      <c r="C595" s="70" t="s">
        <v>36</v>
      </c>
      <c r="D595" s="71" t="s">
        <v>298</v>
      </c>
      <c r="E595" s="71">
        <v>900196347</v>
      </c>
      <c r="F595" s="71">
        <v>10344617</v>
      </c>
      <c r="G595" s="71">
        <v>64649497</v>
      </c>
      <c r="H595" s="71">
        <v>25065</v>
      </c>
      <c r="I595" s="72" t="s">
        <v>37</v>
      </c>
      <c r="J595" s="72" t="s">
        <v>65</v>
      </c>
      <c r="K595" s="73" t="s">
        <v>864</v>
      </c>
      <c r="L595" s="7">
        <v>634800</v>
      </c>
      <c r="M595" s="73" t="s">
        <v>300</v>
      </c>
      <c r="N595" s="70">
        <v>201909</v>
      </c>
      <c r="O595" s="72" t="s">
        <v>145</v>
      </c>
      <c r="P595" s="74">
        <v>40884</v>
      </c>
      <c r="Q595" s="74">
        <v>40922.487500000003</v>
      </c>
      <c r="R595" s="74">
        <v>40926.334027777775</v>
      </c>
      <c r="S595" s="72" t="s">
        <v>94</v>
      </c>
      <c r="T595" s="72">
        <v>9022031</v>
      </c>
      <c r="U595" s="72" t="s">
        <v>125</v>
      </c>
      <c r="V595" s="70" t="s">
        <v>38</v>
      </c>
      <c r="W595" s="75" t="s">
        <v>1592</v>
      </c>
      <c r="X595" s="40">
        <v>634800</v>
      </c>
      <c r="Y595" s="25"/>
    </row>
    <row r="596" spans="2:25" s="10" customFormat="1" ht="172.5" customHeight="1" x14ac:dyDescent="0.25">
      <c r="B596" s="70">
        <v>587</v>
      </c>
      <c r="C596" s="70" t="s">
        <v>36</v>
      </c>
      <c r="D596" s="71" t="s">
        <v>298</v>
      </c>
      <c r="E596" s="71">
        <v>900196347</v>
      </c>
      <c r="F596" s="71">
        <v>10344617</v>
      </c>
      <c r="G596" s="71">
        <v>64649498</v>
      </c>
      <c r="H596" s="71">
        <v>25065</v>
      </c>
      <c r="I596" s="72" t="s">
        <v>37</v>
      </c>
      <c r="J596" s="72" t="s">
        <v>65</v>
      </c>
      <c r="K596" s="73" t="s">
        <v>865</v>
      </c>
      <c r="L596" s="7">
        <v>152000</v>
      </c>
      <c r="M596" s="73" t="s">
        <v>300</v>
      </c>
      <c r="N596" s="70">
        <v>201909</v>
      </c>
      <c r="O596" s="72" t="s">
        <v>146</v>
      </c>
      <c r="P596" s="74">
        <v>40884</v>
      </c>
      <c r="Q596" s="74">
        <v>40922.487500000003</v>
      </c>
      <c r="R596" s="74">
        <v>40926.334027777775</v>
      </c>
      <c r="S596" s="72" t="s">
        <v>94</v>
      </c>
      <c r="T596" s="72">
        <v>9022031</v>
      </c>
      <c r="U596" s="72" t="s">
        <v>125</v>
      </c>
      <c r="V596" s="70" t="s">
        <v>38</v>
      </c>
      <c r="W596" s="75" t="s">
        <v>1946</v>
      </c>
      <c r="X596" s="40">
        <v>114000</v>
      </c>
      <c r="Y596" s="25"/>
    </row>
    <row r="597" spans="2:25" s="10" customFormat="1" ht="172.5" customHeight="1" x14ac:dyDescent="0.25">
      <c r="B597" s="70">
        <v>588</v>
      </c>
      <c r="C597" s="70" t="s">
        <v>36</v>
      </c>
      <c r="D597" s="71" t="s">
        <v>298</v>
      </c>
      <c r="E597" s="71">
        <v>900196347</v>
      </c>
      <c r="F597" s="71">
        <v>10356821</v>
      </c>
      <c r="G597" s="71">
        <v>64649552</v>
      </c>
      <c r="H597" s="71">
        <v>25065</v>
      </c>
      <c r="I597" s="72" t="s">
        <v>37</v>
      </c>
      <c r="J597" s="72" t="s">
        <v>65</v>
      </c>
      <c r="K597" s="73" t="s">
        <v>866</v>
      </c>
      <c r="L597" s="7">
        <v>34000</v>
      </c>
      <c r="M597" s="73" t="s">
        <v>300</v>
      </c>
      <c r="N597" s="70">
        <v>946974</v>
      </c>
      <c r="O597" s="72" t="s">
        <v>157</v>
      </c>
      <c r="P597" s="74">
        <v>42582</v>
      </c>
      <c r="Q597" s="74">
        <v>42582.898611111108</v>
      </c>
      <c r="R597" s="74">
        <v>42583.209722222222</v>
      </c>
      <c r="S597" s="72" t="s">
        <v>95</v>
      </c>
      <c r="T597" s="72">
        <v>1050730296</v>
      </c>
      <c r="U597" s="72" t="s">
        <v>126</v>
      </c>
      <c r="V597" s="70" t="s">
        <v>38</v>
      </c>
      <c r="W597" s="75" t="s">
        <v>1593</v>
      </c>
      <c r="X597" s="40">
        <v>34000</v>
      </c>
      <c r="Y597" s="25"/>
    </row>
    <row r="598" spans="2:25" s="10" customFormat="1" ht="172.5" customHeight="1" x14ac:dyDescent="0.25">
      <c r="B598" s="70">
        <v>589</v>
      </c>
      <c r="C598" s="70" t="s">
        <v>36</v>
      </c>
      <c r="D598" s="71" t="s">
        <v>298</v>
      </c>
      <c r="E598" s="71">
        <v>900196347</v>
      </c>
      <c r="F598" s="71">
        <v>10356821</v>
      </c>
      <c r="G598" s="71">
        <v>64649544</v>
      </c>
      <c r="H598" s="71">
        <v>25065</v>
      </c>
      <c r="I598" s="72" t="s">
        <v>37</v>
      </c>
      <c r="J598" s="72" t="s">
        <v>65</v>
      </c>
      <c r="K598" s="73" t="s">
        <v>867</v>
      </c>
      <c r="L598" s="7">
        <v>5720</v>
      </c>
      <c r="M598" s="73" t="s">
        <v>300</v>
      </c>
      <c r="N598" s="70">
        <v>946974</v>
      </c>
      <c r="O598" s="72" t="s">
        <v>223</v>
      </c>
      <c r="P598" s="74">
        <v>42582</v>
      </c>
      <c r="Q598" s="74">
        <v>42582.898611111108</v>
      </c>
      <c r="R598" s="74">
        <v>42583.209722222222</v>
      </c>
      <c r="S598" s="72" t="s">
        <v>95</v>
      </c>
      <c r="T598" s="72">
        <v>1050730296</v>
      </c>
      <c r="U598" s="72" t="s">
        <v>126</v>
      </c>
      <c r="V598" s="70" t="s">
        <v>38</v>
      </c>
      <c r="W598" s="75" t="s">
        <v>1594</v>
      </c>
      <c r="X598" s="40">
        <v>5720</v>
      </c>
      <c r="Y598" s="25"/>
    </row>
    <row r="599" spans="2:25" s="10" customFormat="1" ht="172.5" customHeight="1" x14ac:dyDescent="0.25">
      <c r="B599" s="70">
        <v>590</v>
      </c>
      <c r="C599" s="70" t="s">
        <v>36</v>
      </c>
      <c r="D599" s="71" t="s">
        <v>298</v>
      </c>
      <c r="E599" s="71">
        <v>900196347</v>
      </c>
      <c r="F599" s="71">
        <v>10356821</v>
      </c>
      <c r="G599" s="71">
        <v>64649550</v>
      </c>
      <c r="H599" s="71">
        <v>25065</v>
      </c>
      <c r="I599" s="72" t="s">
        <v>37</v>
      </c>
      <c r="J599" s="72" t="s">
        <v>65</v>
      </c>
      <c r="K599" s="73" t="s">
        <v>868</v>
      </c>
      <c r="L599" s="7">
        <v>56800</v>
      </c>
      <c r="M599" s="73" t="s">
        <v>300</v>
      </c>
      <c r="N599" s="70">
        <v>946974</v>
      </c>
      <c r="O599" s="72" t="s">
        <v>150</v>
      </c>
      <c r="P599" s="74">
        <v>42582</v>
      </c>
      <c r="Q599" s="74">
        <v>42582.898611111108</v>
      </c>
      <c r="R599" s="74">
        <v>42583.209722222222</v>
      </c>
      <c r="S599" s="72" t="s">
        <v>95</v>
      </c>
      <c r="T599" s="72">
        <v>1050730296</v>
      </c>
      <c r="U599" s="72" t="s">
        <v>126</v>
      </c>
      <c r="V599" s="70" t="s">
        <v>38</v>
      </c>
      <c r="W599" s="75" t="s">
        <v>1595</v>
      </c>
      <c r="X599" s="40">
        <v>56800</v>
      </c>
      <c r="Y599" s="25"/>
    </row>
    <row r="600" spans="2:25" s="10" customFormat="1" ht="172.5" customHeight="1" x14ac:dyDescent="0.25">
      <c r="B600" s="70">
        <v>591</v>
      </c>
      <c r="C600" s="70" t="s">
        <v>36</v>
      </c>
      <c r="D600" s="71" t="s">
        <v>298</v>
      </c>
      <c r="E600" s="71">
        <v>900196347</v>
      </c>
      <c r="F600" s="71">
        <v>10356821</v>
      </c>
      <c r="G600" s="71">
        <v>64649551</v>
      </c>
      <c r="H600" s="71">
        <v>25065</v>
      </c>
      <c r="I600" s="72" t="s">
        <v>37</v>
      </c>
      <c r="J600" s="72" t="s">
        <v>65</v>
      </c>
      <c r="K600" s="73" t="s">
        <v>869</v>
      </c>
      <c r="L600" s="7">
        <v>82700</v>
      </c>
      <c r="M600" s="73" t="s">
        <v>300</v>
      </c>
      <c r="N600" s="70">
        <v>946974</v>
      </c>
      <c r="O600" s="72" t="s">
        <v>154</v>
      </c>
      <c r="P600" s="74">
        <v>42582</v>
      </c>
      <c r="Q600" s="74">
        <v>42582.898611111108</v>
      </c>
      <c r="R600" s="74">
        <v>42583.209722222222</v>
      </c>
      <c r="S600" s="72" t="s">
        <v>95</v>
      </c>
      <c r="T600" s="72">
        <v>1050730296</v>
      </c>
      <c r="U600" s="72" t="s">
        <v>126</v>
      </c>
      <c r="V600" s="70" t="s">
        <v>38</v>
      </c>
      <c r="W600" s="75" t="s">
        <v>1596</v>
      </c>
      <c r="X600" s="40">
        <v>82700</v>
      </c>
      <c r="Y600" s="25"/>
    </row>
    <row r="601" spans="2:25" s="10" customFormat="1" ht="172.5" customHeight="1" x14ac:dyDescent="0.25">
      <c r="B601" s="70">
        <v>592</v>
      </c>
      <c r="C601" s="70" t="s">
        <v>36</v>
      </c>
      <c r="D601" s="71" t="s">
        <v>298</v>
      </c>
      <c r="E601" s="71">
        <v>900196347</v>
      </c>
      <c r="F601" s="71">
        <v>10356821</v>
      </c>
      <c r="G601" s="71">
        <v>64649549</v>
      </c>
      <c r="H601" s="71">
        <v>25065</v>
      </c>
      <c r="I601" s="72" t="s">
        <v>37</v>
      </c>
      <c r="J601" s="72" t="s">
        <v>65</v>
      </c>
      <c r="K601" s="73" t="s">
        <v>870</v>
      </c>
      <c r="L601" s="7">
        <v>5100</v>
      </c>
      <c r="M601" s="73" t="s">
        <v>300</v>
      </c>
      <c r="N601" s="70">
        <v>946974</v>
      </c>
      <c r="O601" s="72" t="s">
        <v>217</v>
      </c>
      <c r="P601" s="74">
        <v>42582</v>
      </c>
      <c r="Q601" s="74">
        <v>42582.898611111108</v>
      </c>
      <c r="R601" s="74">
        <v>42583.209722222222</v>
      </c>
      <c r="S601" s="72" t="s">
        <v>95</v>
      </c>
      <c r="T601" s="72">
        <v>1050730296</v>
      </c>
      <c r="U601" s="72" t="s">
        <v>126</v>
      </c>
      <c r="V601" s="70" t="s">
        <v>38</v>
      </c>
      <c r="W601" s="75" t="s">
        <v>1597</v>
      </c>
      <c r="X601" s="40">
        <v>5100</v>
      </c>
      <c r="Y601" s="25"/>
    </row>
    <row r="602" spans="2:25" s="10" customFormat="1" ht="172.5" customHeight="1" x14ac:dyDescent="0.25">
      <c r="B602" s="70">
        <v>593</v>
      </c>
      <c r="C602" s="70" t="s">
        <v>36</v>
      </c>
      <c r="D602" s="71" t="s">
        <v>298</v>
      </c>
      <c r="E602" s="71">
        <v>900196347</v>
      </c>
      <c r="F602" s="71">
        <v>10356821</v>
      </c>
      <c r="G602" s="71">
        <v>64649543</v>
      </c>
      <c r="H602" s="71">
        <v>25065</v>
      </c>
      <c r="I602" s="72" t="s">
        <v>37</v>
      </c>
      <c r="J602" s="72" t="s">
        <v>65</v>
      </c>
      <c r="K602" s="73" t="s">
        <v>871</v>
      </c>
      <c r="L602" s="7">
        <v>5650</v>
      </c>
      <c r="M602" s="73" t="s">
        <v>300</v>
      </c>
      <c r="N602" s="70">
        <v>946974</v>
      </c>
      <c r="O602" s="72" t="s">
        <v>136</v>
      </c>
      <c r="P602" s="74">
        <v>42582</v>
      </c>
      <c r="Q602" s="74">
        <v>42582.898611111108</v>
      </c>
      <c r="R602" s="74">
        <v>42583.209722222222</v>
      </c>
      <c r="S602" s="72" t="s">
        <v>95</v>
      </c>
      <c r="T602" s="72">
        <v>1050730296</v>
      </c>
      <c r="U602" s="72" t="s">
        <v>126</v>
      </c>
      <c r="V602" s="70" t="s">
        <v>38</v>
      </c>
      <c r="W602" s="75" t="s">
        <v>1598</v>
      </c>
      <c r="X602" s="40">
        <v>5650</v>
      </c>
      <c r="Y602" s="25"/>
    </row>
    <row r="603" spans="2:25" s="10" customFormat="1" ht="172.5" customHeight="1" x14ac:dyDescent="0.25">
      <c r="B603" s="70">
        <v>594</v>
      </c>
      <c r="C603" s="70" t="s">
        <v>36</v>
      </c>
      <c r="D603" s="71" t="s">
        <v>298</v>
      </c>
      <c r="E603" s="71">
        <v>900196347</v>
      </c>
      <c r="F603" s="71">
        <v>10356821</v>
      </c>
      <c r="G603" s="71">
        <v>64649545</v>
      </c>
      <c r="H603" s="71">
        <v>25065</v>
      </c>
      <c r="I603" s="72" t="s">
        <v>37</v>
      </c>
      <c r="J603" s="72" t="s">
        <v>65</v>
      </c>
      <c r="K603" s="73" t="s">
        <v>872</v>
      </c>
      <c r="L603" s="7">
        <v>416</v>
      </c>
      <c r="M603" s="73" t="s">
        <v>300</v>
      </c>
      <c r="N603" s="70">
        <v>946974</v>
      </c>
      <c r="O603" s="72" t="s">
        <v>225</v>
      </c>
      <c r="P603" s="74">
        <v>42582</v>
      </c>
      <c r="Q603" s="74">
        <v>42582.898611111108</v>
      </c>
      <c r="R603" s="74">
        <v>42583.209722222222</v>
      </c>
      <c r="S603" s="72" t="s">
        <v>95</v>
      </c>
      <c r="T603" s="72">
        <v>1050730296</v>
      </c>
      <c r="U603" s="72" t="s">
        <v>126</v>
      </c>
      <c r="V603" s="70" t="s">
        <v>38</v>
      </c>
      <c r="W603" s="75" t="s">
        <v>1599</v>
      </c>
      <c r="X603" s="40">
        <v>416</v>
      </c>
      <c r="Y603" s="25"/>
    </row>
    <row r="604" spans="2:25" s="10" customFormat="1" ht="172.5" customHeight="1" x14ac:dyDescent="0.25">
      <c r="B604" s="70">
        <v>595</v>
      </c>
      <c r="C604" s="70" t="s">
        <v>36</v>
      </c>
      <c r="D604" s="71" t="s">
        <v>298</v>
      </c>
      <c r="E604" s="71">
        <v>900196347</v>
      </c>
      <c r="F604" s="71">
        <v>10356821</v>
      </c>
      <c r="G604" s="71">
        <v>64649553</v>
      </c>
      <c r="H604" s="71">
        <v>25065</v>
      </c>
      <c r="I604" s="72" t="s">
        <v>37</v>
      </c>
      <c r="J604" s="72" t="s">
        <v>65</v>
      </c>
      <c r="K604" s="73" t="s">
        <v>873</v>
      </c>
      <c r="L604" s="7">
        <v>45300</v>
      </c>
      <c r="M604" s="73" t="s">
        <v>300</v>
      </c>
      <c r="N604" s="70">
        <v>946974</v>
      </c>
      <c r="O604" s="72" t="s">
        <v>147</v>
      </c>
      <c r="P604" s="74">
        <v>42582</v>
      </c>
      <c r="Q604" s="74">
        <v>42582.898611111108</v>
      </c>
      <c r="R604" s="74">
        <v>42583.209722222222</v>
      </c>
      <c r="S604" s="72" t="s">
        <v>95</v>
      </c>
      <c r="T604" s="72">
        <v>1050730296</v>
      </c>
      <c r="U604" s="72" t="s">
        <v>126</v>
      </c>
      <c r="V604" s="70" t="s">
        <v>38</v>
      </c>
      <c r="W604" s="75" t="s">
        <v>1600</v>
      </c>
      <c r="X604" s="40">
        <v>45300</v>
      </c>
      <c r="Y604" s="25"/>
    </row>
    <row r="605" spans="2:25" s="10" customFormat="1" ht="172.5" customHeight="1" x14ac:dyDescent="0.25">
      <c r="B605" s="70">
        <v>596</v>
      </c>
      <c r="C605" s="70" t="s">
        <v>36</v>
      </c>
      <c r="D605" s="71" t="s">
        <v>298</v>
      </c>
      <c r="E605" s="71">
        <v>900196347</v>
      </c>
      <c r="F605" s="71">
        <v>10356821</v>
      </c>
      <c r="G605" s="71">
        <v>64649547</v>
      </c>
      <c r="H605" s="71">
        <v>25065</v>
      </c>
      <c r="I605" s="72" t="s">
        <v>37</v>
      </c>
      <c r="J605" s="72" t="s">
        <v>65</v>
      </c>
      <c r="K605" s="73" t="s">
        <v>874</v>
      </c>
      <c r="L605" s="7">
        <v>9200</v>
      </c>
      <c r="M605" s="73" t="s">
        <v>300</v>
      </c>
      <c r="N605" s="70">
        <v>946974</v>
      </c>
      <c r="O605" s="72" t="s">
        <v>269</v>
      </c>
      <c r="P605" s="74">
        <v>42582</v>
      </c>
      <c r="Q605" s="74">
        <v>42582.898611111108</v>
      </c>
      <c r="R605" s="74">
        <v>42583.209722222222</v>
      </c>
      <c r="S605" s="72" t="s">
        <v>95</v>
      </c>
      <c r="T605" s="72">
        <v>1050730296</v>
      </c>
      <c r="U605" s="72" t="s">
        <v>126</v>
      </c>
      <c r="V605" s="70" t="s">
        <v>38</v>
      </c>
      <c r="W605" s="75" t="s">
        <v>1601</v>
      </c>
      <c r="X605" s="40">
        <v>9200</v>
      </c>
      <c r="Y605" s="25"/>
    </row>
    <row r="606" spans="2:25" s="10" customFormat="1" ht="172.5" customHeight="1" x14ac:dyDescent="0.25">
      <c r="B606" s="70">
        <v>597</v>
      </c>
      <c r="C606" s="70" t="s">
        <v>36</v>
      </c>
      <c r="D606" s="71" t="s">
        <v>298</v>
      </c>
      <c r="E606" s="71">
        <v>900196347</v>
      </c>
      <c r="F606" s="71">
        <v>10356821</v>
      </c>
      <c r="G606" s="71">
        <v>64649546</v>
      </c>
      <c r="H606" s="71">
        <v>25065</v>
      </c>
      <c r="I606" s="72" t="s">
        <v>37</v>
      </c>
      <c r="J606" s="72" t="s">
        <v>65</v>
      </c>
      <c r="K606" s="73" t="s">
        <v>875</v>
      </c>
      <c r="L606" s="7">
        <v>2200</v>
      </c>
      <c r="M606" s="73" t="s">
        <v>300</v>
      </c>
      <c r="N606" s="70">
        <v>946974</v>
      </c>
      <c r="O606" s="72" t="s">
        <v>227</v>
      </c>
      <c r="P606" s="74">
        <v>42582</v>
      </c>
      <c r="Q606" s="74">
        <v>42582.898611111108</v>
      </c>
      <c r="R606" s="74">
        <v>42583.209722222222</v>
      </c>
      <c r="S606" s="72" t="s">
        <v>95</v>
      </c>
      <c r="T606" s="72">
        <v>1050730296</v>
      </c>
      <c r="U606" s="72" t="s">
        <v>126</v>
      </c>
      <c r="V606" s="70" t="s">
        <v>38</v>
      </c>
      <c r="W606" s="75" t="s">
        <v>1602</v>
      </c>
      <c r="X606" s="40">
        <v>2200</v>
      </c>
      <c r="Y606" s="25"/>
    </row>
    <row r="607" spans="2:25" s="10" customFormat="1" ht="172.5" customHeight="1" x14ac:dyDescent="0.25">
      <c r="B607" s="70">
        <v>598</v>
      </c>
      <c r="C607" s="70" t="s">
        <v>36</v>
      </c>
      <c r="D607" s="71" t="s">
        <v>298</v>
      </c>
      <c r="E607" s="71">
        <v>900196347</v>
      </c>
      <c r="F607" s="71">
        <v>10356827</v>
      </c>
      <c r="G607" s="71">
        <v>64649616</v>
      </c>
      <c r="H607" s="71">
        <v>25065</v>
      </c>
      <c r="I607" s="72" t="s">
        <v>37</v>
      </c>
      <c r="J607" s="72" t="s">
        <v>65</v>
      </c>
      <c r="K607" s="73" t="s">
        <v>876</v>
      </c>
      <c r="L607" s="7">
        <v>46200</v>
      </c>
      <c r="M607" s="73" t="s">
        <v>300</v>
      </c>
      <c r="N607" s="70">
        <v>948548</v>
      </c>
      <c r="O607" s="72" t="s">
        <v>68</v>
      </c>
      <c r="P607" s="74">
        <v>42487</v>
      </c>
      <c r="Q607" s="74">
        <v>42584.467361111114</v>
      </c>
      <c r="R607" s="74">
        <v>42589.566666666666</v>
      </c>
      <c r="S607" s="72" t="s">
        <v>93</v>
      </c>
      <c r="T607" s="72">
        <v>1002488714</v>
      </c>
      <c r="U607" s="72" t="s">
        <v>96</v>
      </c>
      <c r="V607" s="70" t="s">
        <v>38</v>
      </c>
      <c r="W607" s="75" t="s">
        <v>1603</v>
      </c>
      <c r="X607" s="40">
        <v>46200</v>
      </c>
      <c r="Y607" s="25"/>
    </row>
    <row r="608" spans="2:25" s="10" customFormat="1" ht="172.5" customHeight="1" x14ac:dyDescent="0.25">
      <c r="B608" s="70">
        <v>599</v>
      </c>
      <c r="C608" s="70" t="s">
        <v>36</v>
      </c>
      <c r="D608" s="71" t="s">
        <v>298</v>
      </c>
      <c r="E608" s="71">
        <v>900196347</v>
      </c>
      <c r="F608" s="71">
        <v>10356827</v>
      </c>
      <c r="G608" s="71">
        <v>64649595</v>
      </c>
      <c r="H608" s="71">
        <v>25065</v>
      </c>
      <c r="I608" s="72" t="s">
        <v>37</v>
      </c>
      <c r="J608" s="72" t="s">
        <v>65</v>
      </c>
      <c r="K608" s="73" t="s">
        <v>321</v>
      </c>
      <c r="L608" s="7">
        <v>15000</v>
      </c>
      <c r="M608" s="73" t="s">
        <v>300</v>
      </c>
      <c r="N608" s="70">
        <v>948548</v>
      </c>
      <c r="O608" s="72" t="s">
        <v>241</v>
      </c>
      <c r="P608" s="74">
        <v>42487</v>
      </c>
      <c r="Q608" s="74">
        <v>42584.467361111114</v>
      </c>
      <c r="R608" s="74">
        <v>42589.566666666666</v>
      </c>
      <c r="S608" s="72" t="s">
        <v>93</v>
      </c>
      <c r="T608" s="72">
        <v>1002488714</v>
      </c>
      <c r="U608" s="72" t="s">
        <v>96</v>
      </c>
      <c r="V608" s="70" t="s">
        <v>38</v>
      </c>
      <c r="W608" s="75" t="s">
        <v>1604</v>
      </c>
      <c r="X608" s="40">
        <v>15000</v>
      </c>
      <c r="Y608" s="25"/>
    </row>
    <row r="609" spans="2:29" s="10" customFormat="1" ht="172.5" customHeight="1" x14ac:dyDescent="0.25">
      <c r="B609" s="70">
        <v>600</v>
      </c>
      <c r="C609" s="70" t="s">
        <v>36</v>
      </c>
      <c r="D609" s="71" t="s">
        <v>298</v>
      </c>
      <c r="E609" s="71">
        <v>900196347</v>
      </c>
      <c r="F609" s="71">
        <v>10356827</v>
      </c>
      <c r="G609" s="71">
        <v>64649611</v>
      </c>
      <c r="H609" s="71">
        <v>25065</v>
      </c>
      <c r="I609" s="72" t="s">
        <v>37</v>
      </c>
      <c r="J609" s="72" t="s">
        <v>65</v>
      </c>
      <c r="K609" s="73" t="s">
        <v>320</v>
      </c>
      <c r="L609" s="7">
        <v>965000</v>
      </c>
      <c r="M609" s="73" t="s">
        <v>300</v>
      </c>
      <c r="N609" s="70">
        <v>948548</v>
      </c>
      <c r="O609" s="72" t="s">
        <v>145</v>
      </c>
      <c r="P609" s="74">
        <v>42487</v>
      </c>
      <c r="Q609" s="74">
        <v>42584.467361111114</v>
      </c>
      <c r="R609" s="74">
        <v>42589.566666666666</v>
      </c>
      <c r="S609" s="72" t="s">
        <v>93</v>
      </c>
      <c r="T609" s="72">
        <v>1002488714</v>
      </c>
      <c r="U609" s="72" t="s">
        <v>96</v>
      </c>
      <c r="V609" s="70" t="s">
        <v>38</v>
      </c>
      <c r="W609" s="75" t="s">
        <v>1605</v>
      </c>
      <c r="X609" s="40">
        <v>965000</v>
      </c>
      <c r="Y609" s="25"/>
    </row>
    <row r="610" spans="2:29" s="10" customFormat="1" ht="172.5" customHeight="1" x14ac:dyDescent="0.25">
      <c r="B610" s="70">
        <v>601</v>
      </c>
      <c r="C610" s="70" t="s">
        <v>36</v>
      </c>
      <c r="D610" s="71" t="s">
        <v>298</v>
      </c>
      <c r="E610" s="71">
        <v>900196347</v>
      </c>
      <c r="F610" s="71">
        <v>10356827</v>
      </c>
      <c r="G610" s="71">
        <v>64649594</v>
      </c>
      <c r="H610" s="71">
        <v>25065</v>
      </c>
      <c r="I610" s="72" t="s">
        <v>37</v>
      </c>
      <c r="J610" s="72" t="s">
        <v>65</v>
      </c>
      <c r="K610" s="73" t="s">
        <v>317</v>
      </c>
      <c r="L610" s="7">
        <v>9200</v>
      </c>
      <c r="M610" s="73" t="s">
        <v>300</v>
      </c>
      <c r="N610" s="70">
        <v>948548</v>
      </c>
      <c r="O610" s="72" t="s">
        <v>239</v>
      </c>
      <c r="P610" s="74">
        <v>42487</v>
      </c>
      <c r="Q610" s="74">
        <v>42584.467361111114</v>
      </c>
      <c r="R610" s="74">
        <v>42589.566666666666</v>
      </c>
      <c r="S610" s="72" t="s">
        <v>93</v>
      </c>
      <c r="T610" s="72">
        <v>1002488714</v>
      </c>
      <c r="U610" s="72" t="s">
        <v>96</v>
      </c>
      <c r="V610" s="70" t="s">
        <v>38</v>
      </c>
      <c r="W610" s="75" t="s">
        <v>1606</v>
      </c>
      <c r="X610" s="40">
        <v>9200</v>
      </c>
      <c r="Y610" s="25"/>
    </row>
    <row r="611" spans="2:29" s="10" customFormat="1" ht="172.5" customHeight="1" x14ac:dyDescent="0.25">
      <c r="B611" s="70">
        <v>602</v>
      </c>
      <c r="C611" s="70" t="s">
        <v>36</v>
      </c>
      <c r="D611" s="71" t="s">
        <v>298</v>
      </c>
      <c r="E611" s="71">
        <v>900196347</v>
      </c>
      <c r="F611" s="71">
        <v>10356827</v>
      </c>
      <c r="G611" s="71">
        <v>64649618</v>
      </c>
      <c r="H611" s="71">
        <v>25065</v>
      </c>
      <c r="I611" s="72" t="s">
        <v>37</v>
      </c>
      <c r="J611" s="72" t="s">
        <v>65</v>
      </c>
      <c r="K611" s="73" t="s">
        <v>877</v>
      </c>
      <c r="L611" s="7">
        <v>98100</v>
      </c>
      <c r="M611" s="73" t="s">
        <v>300</v>
      </c>
      <c r="N611" s="70">
        <v>948548</v>
      </c>
      <c r="O611" s="72" t="s">
        <v>237</v>
      </c>
      <c r="P611" s="74">
        <v>42487</v>
      </c>
      <c r="Q611" s="74">
        <v>42584.467361111114</v>
      </c>
      <c r="R611" s="74">
        <v>42589.566666666666</v>
      </c>
      <c r="S611" s="72" t="s">
        <v>93</v>
      </c>
      <c r="T611" s="72">
        <v>1002488714</v>
      </c>
      <c r="U611" s="72" t="s">
        <v>96</v>
      </c>
      <c r="V611" s="70" t="s">
        <v>38</v>
      </c>
      <c r="W611" s="75" t="s">
        <v>1607</v>
      </c>
      <c r="X611" s="40">
        <v>98100</v>
      </c>
      <c r="Y611" s="25"/>
    </row>
    <row r="612" spans="2:29" s="10" customFormat="1" ht="172.5" customHeight="1" x14ac:dyDescent="0.25">
      <c r="B612" s="70">
        <v>603</v>
      </c>
      <c r="C612" s="70" t="s">
        <v>36</v>
      </c>
      <c r="D612" s="71" t="s">
        <v>298</v>
      </c>
      <c r="E612" s="71">
        <v>900196347</v>
      </c>
      <c r="F612" s="71">
        <v>10356827</v>
      </c>
      <c r="G612" s="71">
        <v>64649590</v>
      </c>
      <c r="H612" s="71">
        <v>25065</v>
      </c>
      <c r="I612" s="72" t="s">
        <v>37</v>
      </c>
      <c r="J612" s="72" t="s">
        <v>65</v>
      </c>
      <c r="K612" s="73" t="s">
        <v>315</v>
      </c>
      <c r="L612" s="7">
        <v>8736</v>
      </c>
      <c r="M612" s="73" t="s">
        <v>300</v>
      </c>
      <c r="N612" s="70">
        <v>948548</v>
      </c>
      <c r="O612" s="72" t="s">
        <v>225</v>
      </c>
      <c r="P612" s="74">
        <v>42487</v>
      </c>
      <c r="Q612" s="74">
        <v>42584.467361111114</v>
      </c>
      <c r="R612" s="74">
        <v>42589.566666666666</v>
      </c>
      <c r="S612" s="72" t="s">
        <v>93</v>
      </c>
      <c r="T612" s="72">
        <v>1002488714</v>
      </c>
      <c r="U612" s="72" t="s">
        <v>96</v>
      </c>
      <c r="V612" s="70" t="s">
        <v>38</v>
      </c>
      <c r="W612" s="75" t="s">
        <v>1608</v>
      </c>
      <c r="X612" s="40">
        <v>8736</v>
      </c>
      <c r="Y612" s="25"/>
    </row>
    <row r="613" spans="2:29" s="10" customFormat="1" ht="172.5" customHeight="1" x14ac:dyDescent="0.25">
      <c r="B613" s="70">
        <v>604</v>
      </c>
      <c r="C613" s="70" t="s">
        <v>36</v>
      </c>
      <c r="D613" s="71" t="s">
        <v>298</v>
      </c>
      <c r="E613" s="71">
        <v>900196347</v>
      </c>
      <c r="F613" s="71">
        <v>10356827</v>
      </c>
      <c r="G613" s="71">
        <v>64649613</v>
      </c>
      <c r="H613" s="71">
        <v>25065</v>
      </c>
      <c r="I613" s="72" t="s">
        <v>37</v>
      </c>
      <c r="J613" s="72" t="s">
        <v>65</v>
      </c>
      <c r="K613" s="73" t="s">
        <v>878</v>
      </c>
      <c r="L613" s="7">
        <v>176500</v>
      </c>
      <c r="M613" s="73" t="s">
        <v>300</v>
      </c>
      <c r="N613" s="70">
        <v>948548</v>
      </c>
      <c r="O613" s="72" t="s">
        <v>76</v>
      </c>
      <c r="P613" s="74">
        <v>42487</v>
      </c>
      <c r="Q613" s="74">
        <v>42584.467361111114</v>
      </c>
      <c r="R613" s="74">
        <v>42589.566666666666</v>
      </c>
      <c r="S613" s="72" t="s">
        <v>93</v>
      </c>
      <c r="T613" s="72">
        <v>1002488714</v>
      </c>
      <c r="U613" s="72" t="s">
        <v>96</v>
      </c>
      <c r="V613" s="70" t="s">
        <v>38</v>
      </c>
      <c r="W613" s="75" t="s">
        <v>1609</v>
      </c>
      <c r="X613" s="40">
        <v>176500</v>
      </c>
      <c r="Y613" s="25"/>
    </row>
    <row r="614" spans="2:29" s="10" customFormat="1" ht="172.5" customHeight="1" x14ac:dyDescent="0.25">
      <c r="B614" s="70">
        <v>605</v>
      </c>
      <c r="C614" s="70" t="s">
        <v>36</v>
      </c>
      <c r="D614" s="71" t="s">
        <v>298</v>
      </c>
      <c r="E614" s="71">
        <v>900196347</v>
      </c>
      <c r="F614" s="71">
        <v>10356827</v>
      </c>
      <c r="G614" s="71">
        <v>64649609</v>
      </c>
      <c r="H614" s="71">
        <v>25065</v>
      </c>
      <c r="I614" s="72" t="s">
        <v>37</v>
      </c>
      <c r="J614" s="72" t="s">
        <v>65</v>
      </c>
      <c r="K614" s="73" t="s">
        <v>319</v>
      </c>
      <c r="L614" s="7">
        <v>50300</v>
      </c>
      <c r="M614" s="73" t="s">
        <v>300</v>
      </c>
      <c r="N614" s="70">
        <v>948548</v>
      </c>
      <c r="O614" s="72" t="s">
        <v>144</v>
      </c>
      <c r="P614" s="74">
        <v>42487</v>
      </c>
      <c r="Q614" s="74">
        <v>42584.467361111114</v>
      </c>
      <c r="R614" s="74">
        <v>42589.566666666666</v>
      </c>
      <c r="S614" s="72" t="s">
        <v>93</v>
      </c>
      <c r="T614" s="72">
        <v>1002488714</v>
      </c>
      <c r="U614" s="72" t="s">
        <v>96</v>
      </c>
      <c r="V614" s="70" t="s">
        <v>38</v>
      </c>
      <c r="W614" s="75" t="s">
        <v>1949</v>
      </c>
      <c r="X614" s="40">
        <v>50300</v>
      </c>
      <c r="Y614" s="25"/>
    </row>
    <row r="615" spans="2:29" s="10" customFormat="1" ht="172.5" customHeight="1" x14ac:dyDescent="0.25">
      <c r="B615" s="70">
        <v>606</v>
      </c>
      <c r="C615" s="70" t="s">
        <v>36</v>
      </c>
      <c r="D615" s="71" t="s">
        <v>298</v>
      </c>
      <c r="E615" s="71">
        <v>900196347</v>
      </c>
      <c r="F615" s="71">
        <v>10356827</v>
      </c>
      <c r="G615" s="71">
        <v>64649607</v>
      </c>
      <c r="H615" s="71">
        <v>25065</v>
      </c>
      <c r="I615" s="72" t="s">
        <v>37</v>
      </c>
      <c r="J615" s="72" t="s">
        <v>65</v>
      </c>
      <c r="K615" s="73" t="s">
        <v>318</v>
      </c>
      <c r="L615" s="7">
        <v>27100</v>
      </c>
      <c r="M615" s="73" t="s">
        <v>300</v>
      </c>
      <c r="N615" s="70">
        <v>948548</v>
      </c>
      <c r="O615" s="72" t="s">
        <v>143</v>
      </c>
      <c r="P615" s="74">
        <v>42487</v>
      </c>
      <c r="Q615" s="74">
        <v>42584.467361111114</v>
      </c>
      <c r="R615" s="74">
        <v>42589.566666666666</v>
      </c>
      <c r="S615" s="72" t="s">
        <v>93</v>
      </c>
      <c r="T615" s="72">
        <v>1002488714</v>
      </c>
      <c r="U615" s="72" t="s">
        <v>96</v>
      </c>
      <c r="V615" s="70" t="s">
        <v>38</v>
      </c>
      <c r="W615" s="75" t="s">
        <v>1610</v>
      </c>
      <c r="X615" s="40">
        <v>27100</v>
      </c>
      <c r="Y615" s="25"/>
    </row>
    <row r="616" spans="2:29" s="10" customFormat="1" ht="172.5" customHeight="1" x14ac:dyDescent="0.25">
      <c r="B616" s="70">
        <v>607</v>
      </c>
      <c r="C616" s="70" t="s">
        <v>36</v>
      </c>
      <c r="D616" s="71" t="s">
        <v>298</v>
      </c>
      <c r="E616" s="71">
        <v>900196347</v>
      </c>
      <c r="F616" s="71">
        <v>10356827</v>
      </c>
      <c r="G616" s="71">
        <v>64649610</v>
      </c>
      <c r="H616" s="71">
        <v>25065</v>
      </c>
      <c r="I616" s="72" t="s">
        <v>37</v>
      </c>
      <c r="J616" s="72" t="s">
        <v>65</v>
      </c>
      <c r="K616" s="73" t="s">
        <v>306</v>
      </c>
      <c r="L616" s="7">
        <v>96500</v>
      </c>
      <c r="M616" s="73" t="s">
        <v>300</v>
      </c>
      <c r="N616" s="70">
        <v>948548</v>
      </c>
      <c r="O616" s="72" t="s">
        <v>138</v>
      </c>
      <c r="P616" s="74">
        <v>42487</v>
      </c>
      <c r="Q616" s="74">
        <v>42584.467361111114</v>
      </c>
      <c r="R616" s="74">
        <v>42589.566666666666</v>
      </c>
      <c r="S616" s="72" t="s">
        <v>93</v>
      </c>
      <c r="T616" s="72">
        <v>1002488714</v>
      </c>
      <c r="U616" s="72" t="s">
        <v>96</v>
      </c>
      <c r="V616" s="70" t="s">
        <v>38</v>
      </c>
      <c r="W616" s="75" t="s">
        <v>1611</v>
      </c>
      <c r="X616" s="40">
        <v>96500</v>
      </c>
      <c r="Y616" s="25"/>
    </row>
    <row r="617" spans="2:29" s="10" customFormat="1" ht="172.5" customHeight="1" x14ac:dyDescent="0.25">
      <c r="B617" s="70">
        <v>608</v>
      </c>
      <c r="C617" s="70" t="s">
        <v>36</v>
      </c>
      <c r="D617" s="71" t="s">
        <v>298</v>
      </c>
      <c r="E617" s="71">
        <v>900196347</v>
      </c>
      <c r="F617" s="71">
        <v>10356827</v>
      </c>
      <c r="G617" s="71">
        <v>64649614</v>
      </c>
      <c r="H617" s="71">
        <v>25065</v>
      </c>
      <c r="I617" s="72" t="s">
        <v>37</v>
      </c>
      <c r="J617" s="72" t="s">
        <v>65</v>
      </c>
      <c r="K617" s="73" t="s">
        <v>879</v>
      </c>
      <c r="L617" s="7">
        <v>44000</v>
      </c>
      <c r="M617" s="73" t="s">
        <v>300</v>
      </c>
      <c r="N617" s="70">
        <v>948548</v>
      </c>
      <c r="O617" s="72" t="s">
        <v>70</v>
      </c>
      <c r="P617" s="74">
        <v>42487</v>
      </c>
      <c r="Q617" s="74">
        <v>42584.467361111114</v>
      </c>
      <c r="R617" s="74">
        <v>42589.566666666666</v>
      </c>
      <c r="S617" s="72" t="s">
        <v>93</v>
      </c>
      <c r="T617" s="72">
        <v>1002488714</v>
      </c>
      <c r="U617" s="72" t="s">
        <v>96</v>
      </c>
      <c r="V617" s="70" t="s">
        <v>38</v>
      </c>
      <c r="W617" s="75" t="s">
        <v>1612</v>
      </c>
      <c r="X617" s="40">
        <v>44000</v>
      </c>
      <c r="Y617" s="25"/>
    </row>
    <row r="618" spans="2:29" s="10" customFormat="1" ht="172.5" customHeight="1" x14ac:dyDescent="0.25">
      <c r="B618" s="70">
        <v>609</v>
      </c>
      <c r="C618" s="70" t="s">
        <v>36</v>
      </c>
      <c r="D618" s="71" t="s">
        <v>298</v>
      </c>
      <c r="E618" s="71">
        <v>900196347</v>
      </c>
      <c r="F618" s="71">
        <v>10356827</v>
      </c>
      <c r="G618" s="71">
        <v>64649586</v>
      </c>
      <c r="H618" s="71">
        <v>25065</v>
      </c>
      <c r="I618" s="72" t="s">
        <v>37</v>
      </c>
      <c r="J618" s="72" t="s">
        <v>65</v>
      </c>
      <c r="K618" s="73" t="s">
        <v>310</v>
      </c>
      <c r="L618" s="7">
        <v>5650</v>
      </c>
      <c r="M618" s="73" t="s">
        <v>300</v>
      </c>
      <c r="N618" s="70">
        <v>948548</v>
      </c>
      <c r="O618" s="72" t="s">
        <v>224</v>
      </c>
      <c r="P618" s="74">
        <v>42487</v>
      </c>
      <c r="Q618" s="74">
        <v>42584.467361111114</v>
      </c>
      <c r="R618" s="74">
        <v>42589.566666666666</v>
      </c>
      <c r="S618" s="72" t="s">
        <v>93</v>
      </c>
      <c r="T618" s="72">
        <v>1002488714</v>
      </c>
      <c r="U618" s="72" t="s">
        <v>96</v>
      </c>
      <c r="V618" s="70" t="s">
        <v>38</v>
      </c>
      <c r="W618" s="75" t="s">
        <v>1613</v>
      </c>
      <c r="X618" s="40">
        <v>5650</v>
      </c>
      <c r="Y618" s="25"/>
    </row>
    <row r="619" spans="2:29" s="10" customFormat="1" ht="172.5" customHeight="1" x14ac:dyDescent="0.25">
      <c r="B619" s="70">
        <v>610</v>
      </c>
      <c r="C619" s="70" t="s">
        <v>36</v>
      </c>
      <c r="D619" s="71" t="s">
        <v>298</v>
      </c>
      <c r="E619" s="71">
        <v>900196347</v>
      </c>
      <c r="F619" s="71">
        <v>10356827</v>
      </c>
      <c r="G619" s="71">
        <v>64649600</v>
      </c>
      <c r="H619" s="71">
        <v>25065</v>
      </c>
      <c r="I619" s="72" t="s">
        <v>37</v>
      </c>
      <c r="J619" s="72" t="s">
        <v>65</v>
      </c>
      <c r="K619" s="73" t="s">
        <v>880</v>
      </c>
      <c r="L619" s="7">
        <v>11000</v>
      </c>
      <c r="M619" s="73" t="s">
        <v>300</v>
      </c>
      <c r="N619" s="70">
        <v>948548</v>
      </c>
      <c r="O619" s="72" t="s">
        <v>182</v>
      </c>
      <c r="P619" s="74">
        <v>42487</v>
      </c>
      <c r="Q619" s="74">
        <v>42584.467361111114</v>
      </c>
      <c r="R619" s="74">
        <v>42589.566666666666</v>
      </c>
      <c r="S619" s="72" t="s">
        <v>93</v>
      </c>
      <c r="T619" s="72">
        <v>1002488714</v>
      </c>
      <c r="U619" s="72" t="s">
        <v>96</v>
      </c>
      <c r="V619" s="70" t="s">
        <v>38</v>
      </c>
      <c r="W619" s="75" t="s">
        <v>1614</v>
      </c>
      <c r="X619" s="40">
        <v>11000</v>
      </c>
      <c r="Y619" s="25"/>
    </row>
    <row r="620" spans="2:29" s="10" customFormat="1" ht="172.5" customHeight="1" x14ac:dyDescent="0.25">
      <c r="B620" s="70">
        <v>611</v>
      </c>
      <c r="C620" s="70" t="s">
        <v>36</v>
      </c>
      <c r="D620" s="71" t="s">
        <v>298</v>
      </c>
      <c r="E620" s="71">
        <v>900196347</v>
      </c>
      <c r="F620" s="71">
        <v>10356827</v>
      </c>
      <c r="G620" s="71">
        <v>64649617</v>
      </c>
      <c r="H620" s="71">
        <v>25065</v>
      </c>
      <c r="I620" s="72" t="s">
        <v>37</v>
      </c>
      <c r="J620" s="72" t="s">
        <v>65</v>
      </c>
      <c r="K620" s="73" t="s">
        <v>881</v>
      </c>
      <c r="L620" s="7">
        <v>347700</v>
      </c>
      <c r="M620" s="73" t="s">
        <v>300</v>
      </c>
      <c r="N620" s="70">
        <v>948548</v>
      </c>
      <c r="O620" s="72" t="s">
        <v>180</v>
      </c>
      <c r="P620" s="74">
        <v>42487</v>
      </c>
      <c r="Q620" s="74">
        <v>42584.467361111114</v>
      </c>
      <c r="R620" s="74">
        <v>42589.566666666666</v>
      </c>
      <c r="S620" s="72" t="s">
        <v>93</v>
      </c>
      <c r="T620" s="72">
        <v>1002488714</v>
      </c>
      <c r="U620" s="72" t="s">
        <v>96</v>
      </c>
      <c r="V620" s="70" t="s">
        <v>38</v>
      </c>
      <c r="W620" s="75" t="s">
        <v>1615</v>
      </c>
      <c r="X620" s="40">
        <v>347700</v>
      </c>
      <c r="Y620" s="25"/>
    </row>
    <row r="621" spans="2:29" s="10" customFormat="1" ht="172.5" customHeight="1" x14ac:dyDescent="0.25">
      <c r="B621" s="70">
        <v>612</v>
      </c>
      <c r="C621" s="70" t="s">
        <v>36</v>
      </c>
      <c r="D621" s="71" t="s">
        <v>298</v>
      </c>
      <c r="E621" s="71">
        <v>900196347</v>
      </c>
      <c r="F621" s="71">
        <v>10356827</v>
      </c>
      <c r="G621" s="71">
        <v>64649596</v>
      </c>
      <c r="H621" s="71">
        <v>25065</v>
      </c>
      <c r="I621" s="72" t="s">
        <v>37</v>
      </c>
      <c r="J621" s="72" t="s">
        <v>65</v>
      </c>
      <c r="K621" s="73" t="s">
        <v>305</v>
      </c>
      <c r="L621" s="7">
        <v>6944</v>
      </c>
      <c r="M621" s="73" t="s">
        <v>300</v>
      </c>
      <c r="N621" s="70">
        <v>948548</v>
      </c>
      <c r="O621" s="72" t="s">
        <v>214</v>
      </c>
      <c r="P621" s="74">
        <v>42487</v>
      </c>
      <c r="Q621" s="74">
        <v>42584.467361111114</v>
      </c>
      <c r="R621" s="74">
        <v>42589.566666666666</v>
      </c>
      <c r="S621" s="72" t="s">
        <v>93</v>
      </c>
      <c r="T621" s="72">
        <v>1002488714</v>
      </c>
      <c r="U621" s="72" t="s">
        <v>96</v>
      </c>
      <c r="V621" s="70" t="s">
        <v>38</v>
      </c>
      <c r="W621" s="75" t="s">
        <v>1072</v>
      </c>
      <c r="X621" s="40">
        <v>6944</v>
      </c>
      <c r="Y621" s="25"/>
    </row>
    <row r="622" spans="2:29" s="10" customFormat="1" ht="172.5" customHeight="1" x14ac:dyDescent="0.25">
      <c r="B622" s="70">
        <v>613</v>
      </c>
      <c r="C622" s="70" t="s">
        <v>36</v>
      </c>
      <c r="D622" s="71" t="s">
        <v>298</v>
      </c>
      <c r="E622" s="71">
        <v>900196347</v>
      </c>
      <c r="F622" s="71">
        <v>10356827</v>
      </c>
      <c r="G622" s="71">
        <v>64649592</v>
      </c>
      <c r="H622" s="71">
        <v>25065</v>
      </c>
      <c r="I622" s="72" t="s">
        <v>37</v>
      </c>
      <c r="J622" s="72" t="s">
        <v>65</v>
      </c>
      <c r="K622" s="73" t="s">
        <v>307</v>
      </c>
      <c r="L622" s="7">
        <v>4400</v>
      </c>
      <c r="M622" s="73" t="s">
        <v>300</v>
      </c>
      <c r="N622" s="70">
        <v>948548</v>
      </c>
      <c r="O622" s="72" t="s">
        <v>227</v>
      </c>
      <c r="P622" s="74">
        <v>42487</v>
      </c>
      <c r="Q622" s="74">
        <v>42584.467361111114</v>
      </c>
      <c r="R622" s="74">
        <v>42589.566666666666</v>
      </c>
      <c r="S622" s="72" t="s">
        <v>93</v>
      </c>
      <c r="T622" s="72">
        <v>1002488714</v>
      </c>
      <c r="U622" s="72" t="s">
        <v>96</v>
      </c>
      <c r="V622" s="70" t="s">
        <v>38</v>
      </c>
      <c r="W622" s="75" t="s">
        <v>1616</v>
      </c>
      <c r="X622" s="40">
        <v>4400</v>
      </c>
      <c r="Y622" s="25"/>
    </row>
    <row r="623" spans="2:29" s="10" customFormat="1" ht="172.5" customHeight="1" x14ac:dyDescent="0.25">
      <c r="B623" s="70">
        <v>614</v>
      </c>
      <c r="C623" s="70" t="s">
        <v>36</v>
      </c>
      <c r="D623" s="71" t="s">
        <v>298</v>
      </c>
      <c r="E623" s="71">
        <v>900196347</v>
      </c>
      <c r="F623" s="71">
        <v>10356827</v>
      </c>
      <c r="G623" s="71">
        <v>64649606</v>
      </c>
      <c r="H623" s="71">
        <v>25065</v>
      </c>
      <c r="I623" s="72" t="s">
        <v>37</v>
      </c>
      <c r="J623" s="72" t="s">
        <v>65</v>
      </c>
      <c r="K623" s="73" t="s">
        <v>311</v>
      </c>
      <c r="L623" s="7">
        <v>27800</v>
      </c>
      <c r="M623" s="73" t="s">
        <v>300</v>
      </c>
      <c r="N623" s="70">
        <v>948548</v>
      </c>
      <c r="O623" s="72" t="s">
        <v>140</v>
      </c>
      <c r="P623" s="74">
        <v>42487</v>
      </c>
      <c r="Q623" s="74">
        <v>42584.467361111114</v>
      </c>
      <c r="R623" s="74">
        <v>42589.566666666666</v>
      </c>
      <c r="S623" s="72" t="s">
        <v>93</v>
      </c>
      <c r="T623" s="72">
        <v>1002488714</v>
      </c>
      <c r="U623" s="72" t="s">
        <v>96</v>
      </c>
      <c r="V623" s="70" t="s">
        <v>38</v>
      </c>
      <c r="W623" s="75" t="s">
        <v>1617</v>
      </c>
      <c r="X623" s="40">
        <v>27800</v>
      </c>
      <c r="Y623" s="25"/>
    </row>
    <row r="624" spans="2:29" s="10" customFormat="1" ht="172.5" customHeight="1" x14ac:dyDescent="0.25">
      <c r="B624" s="70">
        <v>615</v>
      </c>
      <c r="C624" s="70" t="s">
        <v>36</v>
      </c>
      <c r="D624" s="71" t="s">
        <v>298</v>
      </c>
      <c r="E624" s="71">
        <v>900196347</v>
      </c>
      <c r="F624" s="71">
        <v>10356827</v>
      </c>
      <c r="G624" s="71">
        <v>64649598</v>
      </c>
      <c r="H624" s="71">
        <v>25065</v>
      </c>
      <c r="I624" s="72" t="s">
        <v>37</v>
      </c>
      <c r="J624" s="72" t="s">
        <v>65</v>
      </c>
      <c r="K624" s="73" t="s">
        <v>312</v>
      </c>
      <c r="L624" s="7">
        <v>45600</v>
      </c>
      <c r="M624" s="73" t="s">
        <v>300</v>
      </c>
      <c r="N624" s="70">
        <v>948548</v>
      </c>
      <c r="O624" s="72" t="s">
        <v>214</v>
      </c>
      <c r="P624" s="74">
        <v>42487</v>
      </c>
      <c r="Q624" s="74">
        <v>42584.467361111114</v>
      </c>
      <c r="R624" s="74">
        <v>42589.566666666666</v>
      </c>
      <c r="S624" s="72" t="s">
        <v>93</v>
      </c>
      <c r="T624" s="72">
        <v>1002488714</v>
      </c>
      <c r="U624" s="72" t="s">
        <v>96</v>
      </c>
      <c r="V624" s="70" t="s">
        <v>46</v>
      </c>
      <c r="W624" s="75" t="s">
        <v>1895</v>
      </c>
      <c r="X624" s="40">
        <v>0</v>
      </c>
      <c r="Y624" s="39" t="s">
        <v>1832</v>
      </c>
      <c r="Z624" s="10" t="s">
        <v>1796</v>
      </c>
      <c r="AA624" s="10" t="s">
        <v>1797</v>
      </c>
      <c r="AB624" s="10" t="s">
        <v>1798</v>
      </c>
      <c r="AC624" s="10" t="s">
        <v>1799</v>
      </c>
    </row>
    <row r="625" spans="2:29" s="10" customFormat="1" ht="172.5" customHeight="1" x14ac:dyDescent="0.25">
      <c r="B625" s="70">
        <v>616</v>
      </c>
      <c r="C625" s="70" t="s">
        <v>36</v>
      </c>
      <c r="D625" s="71" t="s">
        <v>298</v>
      </c>
      <c r="E625" s="71">
        <v>900196347</v>
      </c>
      <c r="F625" s="71">
        <v>10356827</v>
      </c>
      <c r="G625" s="71">
        <v>64649602</v>
      </c>
      <c r="H625" s="71">
        <v>25065</v>
      </c>
      <c r="I625" s="72" t="s">
        <v>37</v>
      </c>
      <c r="J625" s="72" t="s">
        <v>65</v>
      </c>
      <c r="K625" s="73" t="s">
        <v>309</v>
      </c>
      <c r="L625" s="7">
        <v>27100</v>
      </c>
      <c r="M625" s="73" t="s">
        <v>300</v>
      </c>
      <c r="N625" s="70">
        <v>948548</v>
      </c>
      <c r="O625" s="72" t="s">
        <v>139</v>
      </c>
      <c r="P625" s="74">
        <v>42487</v>
      </c>
      <c r="Q625" s="74">
        <v>42584.467361111114</v>
      </c>
      <c r="R625" s="74">
        <v>42589.566666666666</v>
      </c>
      <c r="S625" s="72" t="s">
        <v>93</v>
      </c>
      <c r="T625" s="72">
        <v>1002488714</v>
      </c>
      <c r="U625" s="72" t="s">
        <v>96</v>
      </c>
      <c r="V625" s="70" t="s">
        <v>38</v>
      </c>
      <c r="W625" s="75" t="s">
        <v>1947</v>
      </c>
      <c r="X625" s="40">
        <v>27100</v>
      </c>
      <c r="Y625" s="25"/>
    </row>
    <row r="626" spans="2:29" s="10" customFormat="1" ht="172.5" customHeight="1" x14ac:dyDescent="0.25">
      <c r="B626" s="70">
        <v>617</v>
      </c>
      <c r="C626" s="70" t="s">
        <v>36</v>
      </c>
      <c r="D626" s="71" t="s">
        <v>298</v>
      </c>
      <c r="E626" s="71">
        <v>900196347</v>
      </c>
      <c r="F626" s="71">
        <v>10356827</v>
      </c>
      <c r="G626" s="71">
        <v>64649615</v>
      </c>
      <c r="H626" s="71">
        <v>25065</v>
      </c>
      <c r="I626" s="72" t="s">
        <v>37</v>
      </c>
      <c r="J626" s="72" t="s">
        <v>65</v>
      </c>
      <c r="K626" s="73" t="s">
        <v>882</v>
      </c>
      <c r="L626" s="7">
        <v>104800</v>
      </c>
      <c r="M626" s="73" t="s">
        <v>300</v>
      </c>
      <c r="N626" s="70">
        <v>948548</v>
      </c>
      <c r="O626" s="72" t="s">
        <v>73</v>
      </c>
      <c r="P626" s="74">
        <v>42487</v>
      </c>
      <c r="Q626" s="74">
        <v>42584.467361111114</v>
      </c>
      <c r="R626" s="74">
        <v>42589.566666666666</v>
      </c>
      <c r="S626" s="72" t="s">
        <v>93</v>
      </c>
      <c r="T626" s="72">
        <v>1002488714</v>
      </c>
      <c r="U626" s="72" t="s">
        <v>96</v>
      </c>
      <c r="V626" s="70" t="s">
        <v>38</v>
      </c>
      <c r="W626" s="75" t="s">
        <v>1618</v>
      </c>
      <c r="X626" s="40">
        <v>104800</v>
      </c>
      <c r="Y626" s="25"/>
    </row>
    <row r="627" spans="2:29" s="10" customFormat="1" ht="172.5" customHeight="1" x14ac:dyDescent="0.25">
      <c r="B627" s="70">
        <v>618</v>
      </c>
      <c r="C627" s="70" t="s">
        <v>36</v>
      </c>
      <c r="D627" s="71" t="s">
        <v>298</v>
      </c>
      <c r="E627" s="71">
        <v>900196347</v>
      </c>
      <c r="F627" s="71">
        <v>10356827</v>
      </c>
      <c r="G627" s="71">
        <v>64649604</v>
      </c>
      <c r="H627" s="71">
        <v>25065</v>
      </c>
      <c r="I627" s="72" t="s">
        <v>37</v>
      </c>
      <c r="J627" s="72" t="s">
        <v>65</v>
      </c>
      <c r="K627" s="73" t="s">
        <v>313</v>
      </c>
      <c r="L627" s="7">
        <v>9900</v>
      </c>
      <c r="M627" s="73" t="s">
        <v>300</v>
      </c>
      <c r="N627" s="70">
        <v>948548</v>
      </c>
      <c r="O627" s="72" t="s">
        <v>142</v>
      </c>
      <c r="P627" s="74">
        <v>42487</v>
      </c>
      <c r="Q627" s="74">
        <v>42584.467361111114</v>
      </c>
      <c r="R627" s="74">
        <v>42589.566666666666</v>
      </c>
      <c r="S627" s="72" t="s">
        <v>93</v>
      </c>
      <c r="T627" s="72">
        <v>1002488714</v>
      </c>
      <c r="U627" s="72" t="s">
        <v>96</v>
      </c>
      <c r="V627" s="70" t="s">
        <v>38</v>
      </c>
      <c r="W627" s="75" t="s">
        <v>1619</v>
      </c>
      <c r="X627" s="40">
        <v>9900</v>
      </c>
      <c r="Y627" s="25"/>
    </row>
    <row r="628" spans="2:29" s="10" customFormat="1" ht="172.5" customHeight="1" x14ac:dyDescent="0.25">
      <c r="B628" s="70">
        <v>619</v>
      </c>
      <c r="C628" s="70" t="s">
        <v>36</v>
      </c>
      <c r="D628" s="71" t="s">
        <v>298</v>
      </c>
      <c r="E628" s="71">
        <v>900196347</v>
      </c>
      <c r="F628" s="71">
        <v>10356827</v>
      </c>
      <c r="G628" s="71">
        <v>64649587</v>
      </c>
      <c r="H628" s="71">
        <v>25065</v>
      </c>
      <c r="I628" s="72" t="s">
        <v>37</v>
      </c>
      <c r="J628" s="72" t="s">
        <v>65</v>
      </c>
      <c r="K628" s="73" t="s">
        <v>304</v>
      </c>
      <c r="L628" s="7">
        <v>2825</v>
      </c>
      <c r="M628" s="73" t="s">
        <v>300</v>
      </c>
      <c r="N628" s="70">
        <v>948548</v>
      </c>
      <c r="O628" s="72" t="s">
        <v>233</v>
      </c>
      <c r="P628" s="74">
        <v>42487</v>
      </c>
      <c r="Q628" s="74">
        <v>42584.467361111114</v>
      </c>
      <c r="R628" s="74">
        <v>42589.566666666666</v>
      </c>
      <c r="S628" s="72" t="s">
        <v>93</v>
      </c>
      <c r="T628" s="72">
        <v>1002488714</v>
      </c>
      <c r="U628" s="72" t="s">
        <v>96</v>
      </c>
      <c r="V628" s="70" t="s">
        <v>38</v>
      </c>
      <c r="W628" s="75" t="s">
        <v>1620</v>
      </c>
      <c r="X628" s="40">
        <v>2825</v>
      </c>
      <c r="Y628" s="25"/>
    </row>
    <row r="629" spans="2:29" s="10" customFormat="1" ht="172.5" customHeight="1" x14ac:dyDescent="0.25">
      <c r="B629" s="70">
        <v>620</v>
      </c>
      <c r="C629" s="70" t="s">
        <v>36</v>
      </c>
      <c r="D629" s="71" t="s">
        <v>298</v>
      </c>
      <c r="E629" s="71">
        <v>900196347</v>
      </c>
      <c r="F629" s="71">
        <v>10356827</v>
      </c>
      <c r="G629" s="71">
        <v>64649601</v>
      </c>
      <c r="H629" s="71">
        <v>25065</v>
      </c>
      <c r="I629" s="72" t="s">
        <v>37</v>
      </c>
      <c r="J629" s="72" t="s">
        <v>65</v>
      </c>
      <c r="K629" s="73" t="s">
        <v>303</v>
      </c>
      <c r="L629" s="7">
        <v>19100</v>
      </c>
      <c r="M629" s="73" t="s">
        <v>300</v>
      </c>
      <c r="N629" s="70">
        <v>948548</v>
      </c>
      <c r="O629" s="72" t="s">
        <v>232</v>
      </c>
      <c r="P629" s="74">
        <v>42487</v>
      </c>
      <c r="Q629" s="74">
        <v>42584.467361111114</v>
      </c>
      <c r="R629" s="74">
        <v>42589.566666666666</v>
      </c>
      <c r="S629" s="72" t="s">
        <v>93</v>
      </c>
      <c r="T629" s="72">
        <v>1002488714</v>
      </c>
      <c r="U629" s="72" t="s">
        <v>96</v>
      </c>
      <c r="V629" s="70" t="s">
        <v>38</v>
      </c>
      <c r="W629" s="75" t="s">
        <v>1621</v>
      </c>
      <c r="X629" s="40">
        <v>19100</v>
      </c>
      <c r="Y629" s="25"/>
    </row>
    <row r="630" spans="2:29" s="10" customFormat="1" ht="172.5" customHeight="1" x14ac:dyDescent="0.25">
      <c r="B630" s="70">
        <v>621</v>
      </c>
      <c r="C630" s="70" t="s">
        <v>36</v>
      </c>
      <c r="D630" s="71" t="s">
        <v>298</v>
      </c>
      <c r="E630" s="71">
        <v>900196347</v>
      </c>
      <c r="F630" s="71">
        <v>10356827</v>
      </c>
      <c r="G630" s="71">
        <v>64649612</v>
      </c>
      <c r="H630" s="71">
        <v>25065</v>
      </c>
      <c r="I630" s="72" t="s">
        <v>37</v>
      </c>
      <c r="J630" s="72" t="s">
        <v>65</v>
      </c>
      <c r="K630" s="73" t="s">
        <v>883</v>
      </c>
      <c r="L630" s="7">
        <v>67300</v>
      </c>
      <c r="M630" s="73" t="s">
        <v>300</v>
      </c>
      <c r="N630" s="70">
        <v>948548</v>
      </c>
      <c r="O630" s="72" t="s">
        <v>72</v>
      </c>
      <c r="P630" s="74">
        <v>42487</v>
      </c>
      <c r="Q630" s="74">
        <v>42584.467361111114</v>
      </c>
      <c r="R630" s="74">
        <v>42589.566666666666</v>
      </c>
      <c r="S630" s="72" t="s">
        <v>93</v>
      </c>
      <c r="T630" s="72">
        <v>1002488714</v>
      </c>
      <c r="U630" s="72" t="s">
        <v>96</v>
      </c>
      <c r="V630" s="70" t="s">
        <v>38</v>
      </c>
      <c r="W630" s="75" t="s">
        <v>1622</v>
      </c>
      <c r="X630" s="40">
        <v>67300</v>
      </c>
      <c r="Y630" s="25"/>
    </row>
    <row r="631" spans="2:29" s="10" customFormat="1" ht="172.5" customHeight="1" x14ac:dyDescent="0.25">
      <c r="B631" s="70">
        <v>622</v>
      </c>
      <c r="C631" s="70" t="s">
        <v>36</v>
      </c>
      <c r="D631" s="71" t="s">
        <v>298</v>
      </c>
      <c r="E631" s="71">
        <v>900196347</v>
      </c>
      <c r="F631" s="71">
        <v>10356827</v>
      </c>
      <c r="G631" s="71">
        <v>64649597</v>
      </c>
      <c r="H631" s="71">
        <v>25065</v>
      </c>
      <c r="I631" s="72" t="s">
        <v>37</v>
      </c>
      <c r="J631" s="72" t="s">
        <v>65</v>
      </c>
      <c r="K631" s="73" t="s">
        <v>302</v>
      </c>
      <c r="L631" s="7">
        <v>134736</v>
      </c>
      <c r="M631" s="73" t="s">
        <v>300</v>
      </c>
      <c r="N631" s="70">
        <v>948548</v>
      </c>
      <c r="O631" s="72" t="s">
        <v>214</v>
      </c>
      <c r="P631" s="74">
        <v>42487</v>
      </c>
      <c r="Q631" s="74">
        <v>42584.467361111114</v>
      </c>
      <c r="R631" s="74">
        <v>42589.566666666666</v>
      </c>
      <c r="S631" s="72" t="s">
        <v>93</v>
      </c>
      <c r="T631" s="72">
        <v>1002488714</v>
      </c>
      <c r="U631" s="72" t="s">
        <v>96</v>
      </c>
      <c r="V631" s="70" t="s">
        <v>46</v>
      </c>
      <c r="W631" s="75" t="s">
        <v>1896</v>
      </c>
      <c r="X631" s="40">
        <v>0</v>
      </c>
      <c r="Y631" s="39" t="s">
        <v>1831</v>
      </c>
      <c r="Z631" s="10" t="s">
        <v>1796</v>
      </c>
      <c r="AA631" s="10" t="s">
        <v>1797</v>
      </c>
      <c r="AB631" s="10" t="s">
        <v>1798</v>
      </c>
      <c r="AC631" s="10" t="s">
        <v>1799</v>
      </c>
    </row>
    <row r="632" spans="2:29" s="10" customFormat="1" ht="172.5" customHeight="1" x14ac:dyDescent="0.25">
      <c r="B632" s="70">
        <v>623</v>
      </c>
      <c r="C632" s="70" t="s">
        <v>36</v>
      </c>
      <c r="D632" s="71" t="s">
        <v>298</v>
      </c>
      <c r="E632" s="71">
        <v>900196347</v>
      </c>
      <c r="F632" s="71">
        <v>10356827</v>
      </c>
      <c r="G632" s="71">
        <v>64649599</v>
      </c>
      <c r="H632" s="71">
        <v>25065</v>
      </c>
      <c r="I632" s="72" t="s">
        <v>37</v>
      </c>
      <c r="J632" s="72" t="s">
        <v>65</v>
      </c>
      <c r="K632" s="73" t="s">
        <v>884</v>
      </c>
      <c r="L632" s="7">
        <v>23900</v>
      </c>
      <c r="M632" s="73" t="s">
        <v>300</v>
      </c>
      <c r="N632" s="70">
        <v>948548</v>
      </c>
      <c r="O632" s="72" t="s">
        <v>88</v>
      </c>
      <c r="P632" s="74">
        <v>42487</v>
      </c>
      <c r="Q632" s="74">
        <v>42584.467361111114</v>
      </c>
      <c r="R632" s="74">
        <v>42589.566666666666</v>
      </c>
      <c r="S632" s="72" t="s">
        <v>93</v>
      </c>
      <c r="T632" s="72">
        <v>1002488714</v>
      </c>
      <c r="U632" s="72" t="s">
        <v>96</v>
      </c>
      <c r="V632" s="70" t="s">
        <v>38</v>
      </c>
      <c r="W632" s="75" t="s">
        <v>1623</v>
      </c>
      <c r="X632" s="40">
        <v>23900</v>
      </c>
      <c r="Y632" s="25"/>
    </row>
    <row r="633" spans="2:29" s="10" customFormat="1" ht="172.5" customHeight="1" x14ac:dyDescent="0.25">
      <c r="B633" s="70">
        <v>624</v>
      </c>
      <c r="C633" s="70" t="s">
        <v>36</v>
      </c>
      <c r="D633" s="71" t="s">
        <v>298</v>
      </c>
      <c r="E633" s="71">
        <v>900196347</v>
      </c>
      <c r="F633" s="71">
        <v>10356827</v>
      </c>
      <c r="G633" s="71">
        <v>64649593</v>
      </c>
      <c r="H633" s="71">
        <v>25065</v>
      </c>
      <c r="I633" s="72" t="s">
        <v>37</v>
      </c>
      <c r="J633" s="72" t="s">
        <v>65</v>
      </c>
      <c r="K633" s="73" t="s">
        <v>316</v>
      </c>
      <c r="L633" s="7">
        <v>54000</v>
      </c>
      <c r="M633" s="73" t="s">
        <v>300</v>
      </c>
      <c r="N633" s="70">
        <v>948548</v>
      </c>
      <c r="O633" s="72" t="s">
        <v>296</v>
      </c>
      <c r="P633" s="74">
        <v>42487</v>
      </c>
      <c r="Q633" s="74">
        <v>42584.467361111114</v>
      </c>
      <c r="R633" s="74">
        <v>42589.566666666666</v>
      </c>
      <c r="S633" s="72" t="s">
        <v>93</v>
      </c>
      <c r="T633" s="72">
        <v>1002488714</v>
      </c>
      <c r="U633" s="72" t="s">
        <v>96</v>
      </c>
      <c r="V633" s="70" t="s">
        <v>38</v>
      </c>
      <c r="W633" s="75" t="s">
        <v>1936</v>
      </c>
      <c r="X633" s="40">
        <v>54000</v>
      </c>
      <c r="Y633" s="25"/>
    </row>
    <row r="634" spans="2:29" s="10" customFormat="1" ht="172.5" customHeight="1" x14ac:dyDescent="0.25">
      <c r="B634" s="70">
        <v>625</v>
      </c>
      <c r="C634" s="70" t="s">
        <v>36</v>
      </c>
      <c r="D634" s="71" t="s">
        <v>298</v>
      </c>
      <c r="E634" s="71">
        <v>900196347</v>
      </c>
      <c r="F634" s="71">
        <v>10356827</v>
      </c>
      <c r="G634" s="71">
        <v>64649588</v>
      </c>
      <c r="H634" s="71">
        <v>25065</v>
      </c>
      <c r="I634" s="72" t="s">
        <v>37</v>
      </c>
      <c r="J634" s="72" t="s">
        <v>65</v>
      </c>
      <c r="K634" s="73" t="s">
        <v>314</v>
      </c>
      <c r="L634" s="7">
        <v>12870</v>
      </c>
      <c r="M634" s="73" t="s">
        <v>300</v>
      </c>
      <c r="N634" s="70">
        <v>948548</v>
      </c>
      <c r="O634" s="72" t="s">
        <v>234</v>
      </c>
      <c r="P634" s="74">
        <v>42487</v>
      </c>
      <c r="Q634" s="74">
        <v>42584.467361111114</v>
      </c>
      <c r="R634" s="74">
        <v>42589.566666666666</v>
      </c>
      <c r="S634" s="72" t="s">
        <v>93</v>
      </c>
      <c r="T634" s="72">
        <v>1002488714</v>
      </c>
      <c r="U634" s="72" t="s">
        <v>96</v>
      </c>
      <c r="V634" s="70" t="s">
        <v>38</v>
      </c>
      <c r="W634" s="75" t="s">
        <v>1624</v>
      </c>
      <c r="X634" s="40">
        <v>12870</v>
      </c>
      <c r="Y634" s="25"/>
    </row>
    <row r="635" spans="2:29" s="10" customFormat="1" ht="172.5" customHeight="1" x14ac:dyDescent="0.25">
      <c r="B635" s="70">
        <v>626</v>
      </c>
      <c r="C635" s="70" t="s">
        <v>36</v>
      </c>
      <c r="D635" s="71" t="s">
        <v>298</v>
      </c>
      <c r="E635" s="71">
        <v>900196347</v>
      </c>
      <c r="F635" s="71">
        <v>10356827</v>
      </c>
      <c r="G635" s="71">
        <v>64649605</v>
      </c>
      <c r="H635" s="71">
        <v>25065</v>
      </c>
      <c r="I635" s="72" t="s">
        <v>37</v>
      </c>
      <c r="J635" s="72" t="s">
        <v>65</v>
      </c>
      <c r="K635" s="73" t="s">
        <v>885</v>
      </c>
      <c r="L635" s="7">
        <v>9200</v>
      </c>
      <c r="M635" s="73" t="s">
        <v>300</v>
      </c>
      <c r="N635" s="70">
        <v>948548</v>
      </c>
      <c r="O635" s="72" t="s">
        <v>161</v>
      </c>
      <c r="P635" s="74">
        <v>42487</v>
      </c>
      <c r="Q635" s="74">
        <v>42584.467361111114</v>
      </c>
      <c r="R635" s="74">
        <v>42589.566666666666</v>
      </c>
      <c r="S635" s="72" t="s">
        <v>93</v>
      </c>
      <c r="T635" s="72">
        <v>1002488714</v>
      </c>
      <c r="U635" s="72" t="s">
        <v>96</v>
      </c>
      <c r="V635" s="70" t="s">
        <v>38</v>
      </c>
      <c r="W635" s="75" t="s">
        <v>1625</v>
      </c>
      <c r="X635" s="40">
        <v>9200</v>
      </c>
      <c r="Y635" s="25"/>
    </row>
    <row r="636" spans="2:29" s="10" customFormat="1" ht="172.5" customHeight="1" x14ac:dyDescent="0.25">
      <c r="B636" s="70">
        <v>627</v>
      </c>
      <c r="C636" s="70" t="s">
        <v>36</v>
      </c>
      <c r="D636" s="71" t="s">
        <v>298</v>
      </c>
      <c r="E636" s="71">
        <v>900196347</v>
      </c>
      <c r="F636" s="71">
        <v>10356827</v>
      </c>
      <c r="G636" s="71">
        <v>64649591</v>
      </c>
      <c r="H636" s="71">
        <v>25065</v>
      </c>
      <c r="I636" s="72" t="s">
        <v>37</v>
      </c>
      <c r="J636" s="72" t="s">
        <v>65</v>
      </c>
      <c r="K636" s="73" t="s">
        <v>308</v>
      </c>
      <c r="L636" s="7">
        <v>8160</v>
      </c>
      <c r="M636" s="73" t="s">
        <v>300</v>
      </c>
      <c r="N636" s="70">
        <v>948548</v>
      </c>
      <c r="O636" s="72" t="s">
        <v>236</v>
      </c>
      <c r="P636" s="74">
        <v>42487</v>
      </c>
      <c r="Q636" s="74">
        <v>42584.467361111114</v>
      </c>
      <c r="R636" s="74">
        <v>42589.566666666666</v>
      </c>
      <c r="S636" s="72" t="s">
        <v>93</v>
      </c>
      <c r="T636" s="72">
        <v>1002488714</v>
      </c>
      <c r="U636" s="72" t="s">
        <v>96</v>
      </c>
      <c r="V636" s="70" t="s">
        <v>38</v>
      </c>
      <c r="W636" s="75" t="s">
        <v>1626</v>
      </c>
      <c r="X636" s="40">
        <v>8160</v>
      </c>
      <c r="Y636" s="25"/>
    </row>
    <row r="637" spans="2:29" s="10" customFormat="1" ht="172.5" customHeight="1" x14ac:dyDescent="0.25">
      <c r="B637" s="70">
        <v>628</v>
      </c>
      <c r="C637" s="70" t="s">
        <v>36</v>
      </c>
      <c r="D637" s="71" t="s">
        <v>298</v>
      </c>
      <c r="E637" s="71">
        <v>900196347</v>
      </c>
      <c r="F637" s="71">
        <v>10356827</v>
      </c>
      <c r="G637" s="71">
        <v>64649603</v>
      </c>
      <c r="H637" s="71">
        <v>25065</v>
      </c>
      <c r="I637" s="72" t="s">
        <v>37</v>
      </c>
      <c r="J637" s="72" t="s">
        <v>65</v>
      </c>
      <c r="K637" s="73" t="s">
        <v>886</v>
      </c>
      <c r="L637" s="7">
        <v>11500</v>
      </c>
      <c r="M637" s="73" t="s">
        <v>300</v>
      </c>
      <c r="N637" s="70">
        <v>948548</v>
      </c>
      <c r="O637" s="72" t="s">
        <v>179</v>
      </c>
      <c r="P637" s="74">
        <v>42487</v>
      </c>
      <c r="Q637" s="74">
        <v>42584.467361111114</v>
      </c>
      <c r="R637" s="74">
        <v>42589.566666666666</v>
      </c>
      <c r="S637" s="72" t="s">
        <v>93</v>
      </c>
      <c r="T637" s="72">
        <v>1002488714</v>
      </c>
      <c r="U637" s="72" t="s">
        <v>96</v>
      </c>
      <c r="V637" s="70" t="s">
        <v>38</v>
      </c>
      <c r="W637" s="75" t="s">
        <v>1627</v>
      </c>
      <c r="X637" s="40">
        <v>11500</v>
      </c>
      <c r="Y637" s="25"/>
    </row>
    <row r="638" spans="2:29" s="10" customFormat="1" ht="172.5" customHeight="1" x14ac:dyDescent="0.25">
      <c r="B638" s="70">
        <v>629</v>
      </c>
      <c r="C638" s="70" t="s">
        <v>36</v>
      </c>
      <c r="D638" s="71" t="s">
        <v>298</v>
      </c>
      <c r="E638" s="71">
        <v>900196347</v>
      </c>
      <c r="F638" s="71">
        <v>10356828</v>
      </c>
      <c r="G638" s="71">
        <v>64649625</v>
      </c>
      <c r="H638" s="71">
        <v>25065</v>
      </c>
      <c r="I638" s="72" t="s">
        <v>37</v>
      </c>
      <c r="J638" s="72" t="s">
        <v>65</v>
      </c>
      <c r="K638" s="73" t="s">
        <v>887</v>
      </c>
      <c r="L638" s="7">
        <v>77600</v>
      </c>
      <c r="M638" s="73" t="s">
        <v>300</v>
      </c>
      <c r="N638" s="70">
        <v>947273</v>
      </c>
      <c r="O638" s="72" t="s">
        <v>359</v>
      </c>
      <c r="P638" s="74">
        <v>42584</v>
      </c>
      <c r="Q638" s="74">
        <v>42584.538888888892</v>
      </c>
      <c r="R638" s="74">
        <v>42584.586805555555</v>
      </c>
      <c r="S638" s="72" t="s">
        <v>94</v>
      </c>
      <c r="T638" s="72">
        <v>1052955955</v>
      </c>
      <c r="U638" s="72" t="s">
        <v>127</v>
      </c>
      <c r="V638" s="70" t="s">
        <v>38</v>
      </c>
      <c r="W638" s="75" t="s">
        <v>1628</v>
      </c>
      <c r="X638" s="40">
        <v>77600</v>
      </c>
      <c r="Y638" s="25"/>
    </row>
    <row r="639" spans="2:29" s="10" customFormat="1" ht="172.5" customHeight="1" x14ac:dyDescent="0.25">
      <c r="B639" s="70">
        <v>630</v>
      </c>
      <c r="C639" s="70" t="s">
        <v>36</v>
      </c>
      <c r="D639" s="71" t="s">
        <v>298</v>
      </c>
      <c r="E639" s="71">
        <v>900196347</v>
      </c>
      <c r="F639" s="71">
        <v>10356828</v>
      </c>
      <c r="G639" s="71">
        <v>64649621</v>
      </c>
      <c r="H639" s="71">
        <v>25065</v>
      </c>
      <c r="I639" s="72" t="s">
        <v>37</v>
      </c>
      <c r="J639" s="72" t="s">
        <v>65</v>
      </c>
      <c r="K639" s="73" t="s">
        <v>888</v>
      </c>
      <c r="L639" s="7">
        <v>416</v>
      </c>
      <c r="M639" s="73" t="s">
        <v>300</v>
      </c>
      <c r="N639" s="70">
        <v>947273</v>
      </c>
      <c r="O639" s="72" t="s">
        <v>225</v>
      </c>
      <c r="P639" s="74">
        <v>42584</v>
      </c>
      <c r="Q639" s="74">
        <v>42584.538888888892</v>
      </c>
      <c r="R639" s="74">
        <v>42584.586805555555</v>
      </c>
      <c r="S639" s="72" t="s">
        <v>94</v>
      </c>
      <c r="T639" s="72">
        <v>1052955955</v>
      </c>
      <c r="U639" s="72" t="s">
        <v>127</v>
      </c>
      <c r="V639" s="70" t="s">
        <v>38</v>
      </c>
      <c r="W639" s="75" t="s">
        <v>1629</v>
      </c>
      <c r="X639" s="40">
        <v>416</v>
      </c>
      <c r="Y639" s="25"/>
    </row>
    <row r="640" spans="2:29" s="10" customFormat="1" ht="172.5" customHeight="1" x14ac:dyDescent="0.25">
      <c r="B640" s="70">
        <v>631</v>
      </c>
      <c r="C640" s="70" t="s">
        <v>36</v>
      </c>
      <c r="D640" s="71" t="s">
        <v>298</v>
      </c>
      <c r="E640" s="71">
        <v>900196347</v>
      </c>
      <c r="F640" s="71">
        <v>10356828</v>
      </c>
      <c r="G640" s="71">
        <v>64649620</v>
      </c>
      <c r="H640" s="71">
        <v>25065</v>
      </c>
      <c r="I640" s="72" t="s">
        <v>37</v>
      </c>
      <c r="J640" s="72" t="s">
        <v>65</v>
      </c>
      <c r="K640" s="73" t="s">
        <v>889</v>
      </c>
      <c r="L640" s="7">
        <v>4290</v>
      </c>
      <c r="M640" s="73" t="s">
        <v>300</v>
      </c>
      <c r="N640" s="70">
        <v>947273</v>
      </c>
      <c r="O640" s="72" t="s">
        <v>244</v>
      </c>
      <c r="P640" s="74">
        <v>42584</v>
      </c>
      <c r="Q640" s="74">
        <v>42584.538888888892</v>
      </c>
      <c r="R640" s="74">
        <v>42584.586805555555</v>
      </c>
      <c r="S640" s="72" t="s">
        <v>94</v>
      </c>
      <c r="T640" s="72">
        <v>1052955955</v>
      </c>
      <c r="U640" s="72" t="s">
        <v>127</v>
      </c>
      <c r="V640" s="70" t="s">
        <v>38</v>
      </c>
      <c r="W640" s="75" t="s">
        <v>1630</v>
      </c>
      <c r="X640" s="40">
        <v>4290</v>
      </c>
      <c r="Y640" s="25"/>
    </row>
    <row r="641" spans="2:29" s="10" customFormat="1" ht="172.5" customHeight="1" x14ac:dyDescent="0.25">
      <c r="B641" s="70">
        <v>632</v>
      </c>
      <c r="C641" s="70" t="s">
        <v>36</v>
      </c>
      <c r="D641" s="71" t="s">
        <v>298</v>
      </c>
      <c r="E641" s="71">
        <v>900196347</v>
      </c>
      <c r="F641" s="71">
        <v>10356828</v>
      </c>
      <c r="G641" s="71">
        <v>64649619</v>
      </c>
      <c r="H641" s="71">
        <v>25065</v>
      </c>
      <c r="I641" s="72" t="s">
        <v>37</v>
      </c>
      <c r="J641" s="72" t="s">
        <v>65</v>
      </c>
      <c r="K641" s="73" t="s">
        <v>890</v>
      </c>
      <c r="L641" s="7">
        <v>2825</v>
      </c>
      <c r="M641" s="73" t="s">
        <v>300</v>
      </c>
      <c r="N641" s="70">
        <v>947273</v>
      </c>
      <c r="O641" s="72" t="s">
        <v>224</v>
      </c>
      <c r="P641" s="74">
        <v>42584</v>
      </c>
      <c r="Q641" s="74">
        <v>42584.538888888892</v>
      </c>
      <c r="R641" s="74">
        <v>42584.586805555555</v>
      </c>
      <c r="S641" s="72" t="s">
        <v>94</v>
      </c>
      <c r="T641" s="72">
        <v>1052955955</v>
      </c>
      <c r="U641" s="72" t="s">
        <v>127</v>
      </c>
      <c r="V641" s="70" t="s">
        <v>38</v>
      </c>
      <c r="W641" s="75" t="s">
        <v>1631</v>
      </c>
      <c r="X641" s="40">
        <v>2825</v>
      </c>
      <c r="Y641" s="25"/>
    </row>
    <row r="642" spans="2:29" s="10" customFormat="1" ht="172.5" customHeight="1" x14ac:dyDescent="0.25">
      <c r="B642" s="70">
        <v>633</v>
      </c>
      <c r="C642" s="70" t="s">
        <v>36</v>
      </c>
      <c r="D642" s="71" t="s">
        <v>298</v>
      </c>
      <c r="E642" s="71">
        <v>900196347</v>
      </c>
      <c r="F642" s="71">
        <v>10356828</v>
      </c>
      <c r="G642" s="71">
        <v>64649624</v>
      </c>
      <c r="H642" s="71">
        <v>25065</v>
      </c>
      <c r="I642" s="72" t="s">
        <v>37</v>
      </c>
      <c r="J642" s="72" t="s">
        <v>65</v>
      </c>
      <c r="K642" s="73" t="s">
        <v>891</v>
      </c>
      <c r="L642" s="7">
        <v>2700</v>
      </c>
      <c r="M642" s="73" t="s">
        <v>300</v>
      </c>
      <c r="N642" s="70">
        <v>947273</v>
      </c>
      <c r="O642" s="72" t="s">
        <v>214</v>
      </c>
      <c r="P642" s="74">
        <v>42584</v>
      </c>
      <c r="Q642" s="74">
        <v>42584.538888888892</v>
      </c>
      <c r="R642" s="74">
        <v>42584.586805555555</v>
      </c>
      <c r="S642" s="72" t="s">
        <v>94</v>
      </c>
      <c r="T642" s="72">
        <v>1052955955</v>
      </c>
      <c r="U642" s="72" t="s">
        <v>127</v>
      </c>
      <c r="V642" s="70" t="s">
        <v>46</v>
      </c>
      <c r="W642" s="75" t="s">
        <v>1897</v>
      </c>
      <c r="X642" s="40">
        <v>0</v>
      </c>
      <c r="Y642" s="39" t="s">
        <v>1833</v>
      </c>
      <c r="Z642" s="10" t="s">
        <v>1796</v>
      </c>
      <c r="AA642" s="10" t="s">
        <v>1797</v>
      </c>
      <c r="AB642" s="10" t="s">
        <v>1798</v>
      </c>
      <c r="AC642" s="10" t="s">
        <v>1799</v>
      </c>
    </row>
    <row r="643" spans="2:29" s="10" customFormat="1" ht="172.5" customHeight="1" x14ac:dyDescent="0.25">
      <c r="B643" s="70">
        <v>634</v>
      </c>
      <c r="C643" s="70" t="s">
        <v>36</v>
      </c>
      <c r="D643" s="71" t="s">
        <v>298</v>
      </c>
      <c r="E643" s="71">
        <v>900196347</v>
      </c>
      <c r="F643" s="71">
        <v>10356828</v>
      </c>
      <c r="G643" s="71">
        <v>64649623</v>
      </c>
      <c r="H643" s="71">
        <v>25065</v>
      </c>
      <c r="I643" s="72" t="s">
        <v>37</v>
      </c>
      <c r="J643" s="72" t="s">
        <v>65</v>
      </c>
      <c r="K643" s="73" t="s">
        <v>892</v>
      </c>
      <c r="L643" s="7">
        <v>3600</v>
      </c>
      <c r="M643" s="73" t="s">
        <v>300</v>
      </c>
      <c r="N643" s="70">
        <v>947273</v>
      </c>
      <c r="O643" s="72" t="s">
        <v>296</v>
      </c>
      <c r="P643" s="74">
        <v>42584</v>
      </c>
      <c r="Q643" s="74">
        <v>42584.538888888892</v>
      </c>
      <c r="R643" s="74">
        <v>42584.586805555555</v>
      </c>
      <c r="S643" s="72" t="s">
        <v>94</v>
      </c>
      <c r="T643" s="72">
        <v>1052955955</v>
      </c>
      <c r="U643" s="72" t="s">
        <v>127</v>
      </c>
      <c r="V643" s="70" t="s">
        <v>38</v>
      </c>
      <c r="W643" s="75" t="s">
        <v>1632</v>
      </c>
      <c r="X643" s="40">
        <v>3600</v>
      </c>
      <c r="Y643" s="25"/>
    </row>
    <row r="644" spans="2:29" s="10" customFormat="1" ht="172.5" customHeight="1" x14ac:dyDescent="0.25">
      <c r="B644" s="70">
        <v>635</v>
      </c>
      <c r="C644" s="70" t="s">
        <v>36</v>
      </c>
      <c r="D644" s="71" t="s">
        <v>298</v>
      </c>
      <c r="E644" s="71">
        <v>900196347</v>
      </c>
      <c r="F644" s="71">
        <v>10356828</v>
      </c>
      <c r="G644" s="71">
        <v>64649626</v>
      </c>
      <c r="H644" s="71">
        <v>25065</v>
      </c>
      <c r="I644" s="72" t="s">
        <v>37</v>
      </c>
      <c r="J644" s="72" t="s">
        <v>65</v>
      </c>
      <c r="K644" s="73" t="s">
        <v>893</v>
      </c>
      <c r="L644" s="7">
        <v>45300</v>
      </c>
      <c r="M644" s="73" t="s">
        <v>300</v>
      </c>
      <c r="N644" s="70">
        <v>947273</v>
      </c>
      <c r="O644" s="72" t="s">
        <v>147</v>
      </c>
      <c r="P644" s="74">
        <v>42584</v>
      </c>
      <c r="Q644" s="74">
        <v>42584.538888888892</v>
      </c>
      <c r="R644" s="74">
        <v>42584.586805555555</v>
      </c>
      <c r="S644" s="72" t="s">
        <v>94</v>
      </c>
      <c r="T644" s="72">
        <v>1052955955</v>
      </c>
      <c r="U644" s="72" t="s">
        <v>127</v>
      </c>
      <c r="V644" s="70" t="s">
        <v>38</v>
      </c>
      <c r="W644" s="75" t="s">
        <v>1633</v>
      </c>
      <c r="X644" s="40">
        <v>45300</v>
      </c>
      <c r="Y644" s="25"/>
    </row>
    <row r="645" spans="2:29" s="10" customFormat="1" ht="172.5" customHeight="1" x14ac:dyDescent="0.25">
      <c r="B645" s="70">
        <v>636</v>
      </c>
      <c r="C645" s="70" t="s">
        <v>36</v>
      </c>
      <c r="D645" s="71" t="s">
        <v>298</v>
      </c>
      <c r="E645" s="71">
        <v>900196347</v>
      </c>
      <c r="F645" s="71">
        <v>10356828</v>
      </c>
      <c r="G645" s="71">
        <v>64649622</v>
      </c>
      <c r="H645" s="71">
        <v>25065</v>
      </c>
      <c r="I645" s="72" t="s">
        <v>37</v>
      </c>
      <c r="J645" s="72" t="s">
        <v>65</v>
      </c>
      <c r="K645" s="73" t="s">
        <v>894</v>
      </c>
      <c r="L645" s="7">
        <v>2200</v>
      </c>
      <c r="M645" s="73" t="s">
        <v>300</v>
      </c>
      <c r="N645" s="70">
        <v>947273</v>
      </c>
      <c r="O645" s="72" t="s">
        <v>227</v>
      </c>
      <c r="P645" s="74">
        <v>42584</v>
      </c>
      <c r="Q645" s="74">
        <v>42584.538888888892</v>
      </c>
      <c r="R645" s="74">
        <v>42584.586805555555</v>
      </c>
      <c r="S645" s="72" t="s">
        <v>94</v>
      </c>
      <c r="T645" s="72">
        <v>1052955955</v>
      </c>
      <c r="U645" s="72" t="s">
        <v>127</v>
      </c>
      <c r="V645" s="70" t="s">
        <v>38</v>
      </c>
      <c r="W645" s="75" t="s">
        <v>1634</v>
      </c>
      <c r="X645" s="40">
        <v>2200</v>
      </c>
      <c r="Y645" s="25"/>
    </row>
    <row r="646" spans="2:29" s="10" customFormat="1" ht="172.5" customHeight="1" x14ac:dyDescent="0.25">
      <c r="B646" s="70">
        <v>637</v>
      </c>
      <c r="C646" s="70" t="s">
        <v>36</v>
      </c>
      <c r="D646" s="71" t="s">
        <v>298</v>
      </c>
      <c r="E646" s="71">
        <v>900196347</v>
      </c>
      <c r="F646" s="71">
        <v>10356834</v>
      </c>
      <c r="G646" s="71">
        <v>64649697</v>
      </c>
      <c r="H646" s="71">
        <v>25065</v>
      </c>
      <c r="I646" s="72" t="s">
        <v>37</v>
      </c>
      <c r="J646" s="72" t="s">
        <v>65</v>
      </c>
      <c r="K646" s="73" t="s">
        <v>895</v>
      </c>
      <c r="L646" s="7">
        <v>2825</v>
      </c>
      <c r="M646" s="73" t="s">
        <v>300</v>
      </c>
      <c r="N646" s="70">
        <v>951002</v>
      </c>
      <c r="O646" s="72" t="s">
        <v>224</v>
      </c>
      <c r="P646" s="74">
        <v>42585</v>
      </c>
      <c r="Q646" s="74">
        <v>42585.672222222223</v>
      </c>
      <c r="R646" s="74">
        <v>42585.853472222225</v>
      </c>
      <c r="S646" s="72" t="s">
        <v>94</v>
      </c>
      <c r="T646" s="72">
        <v>33201492</v>
      </c>
      <c r="U646" s="72" t="s">
        <v>128</v>
      </c>
      <c r="V646" s="70" t="s">
        <v>38</v>
      </c>
      <c r="W646" s="75" t="s">
        <v>1635</v>
      </c>
      <c r="X646" s="40">
        <v>2825</v>
      </c>
      <c r="Y646" s="25"/>
    </row>
    <row r="647" spans="2:29" s="10" customFormat="1" ht="172.5" customHeight="1" x14ac:dyDescent="0.25">
      <c r="B647" s="70">
        <v>638</v>
      </c>
      <c r="C647" s="70" t="s">
        <v>36</v>
      </c>
      <c r="D647" s="71" t="s">
        <v>298</v>
      </c>
      <c r="E647" s="71">
        <v>900196347</v>
      </c>
      <c r="F647" s="71">
        <v>10356834</v>
      </c>
      <c r="G647" s="71">
        <v>64649700</v>
      </c>
      <c r="H647" s="71">
        <v>25065</v>
      </c>
      <c r="I647" s="72" t="s">
        <v>37</v>
      </c>
      <c r="J647" s="72" t="s">
        <v>65</v>
      </c>
      <c r="K647" s="73" t="s">
        <v>895</v>
      </c>
      <c r="L647" s="7">
        <v>7200</v>
      </c>
      <c r="M647" s="73" t="s">
        <v>300</v>
      </c>
      <c r="N647" s="70">
        <v>951002</v>
      </c>
      <c r="O647" s="72" t="s">
        <v>296</v>
      </c>
      <c r="P647" s="74">
        <v>42585</v>
      </c>
      <c r="Q647" s="74">
        <v>42585.672222222223</v>
      </c>
      <c r="R647" s="74">
        <v>42585.853472222225</v>
      </c>
      <c r="S647" s="72" t="s">
        <v>94</v>
      </c>
      <c r="T647" s="72">
        <v>33201492</v>
      </c>
      <c r="U647" s="72" t="s">
        <v>128</v>
      </c>
      <c r="V647" s="70" t="s">
        <v>38</v>
      </c>
      <c r="W647" s="75" t="s">
        <v>1636</v>
      </c>
      <c r="X647" s="40">
        <v>7200</v>
      </c>
      <c r="Y647" s="25"/>
    </row>
    <row r="648" spans="2:29" s="10" customFormat="1" ht="172.5" customHeight="1" x14ac:dyDescent="0.25">
      <c r="B648" s="70">
        <v>639</v>
      </c>
      <c r="C648" s="70" t="s">
        <v>36</v>
      </c>
      <c r="D648" s="71" t="s">
        <v>298</v>
      </c>
      <c r="E648" s="71">
        <v>900196347</v>
      </c>
      <c r="F648" s="71">
        <v>10356834</v>
      </c>
      <c r="G648" s="71">
        <v>64649710</v>
      </c>
      <c r="H648" s="71">
        <v>25065</v>
      </c>
      <c r="I648" s="72" t="s">
        <v>37</v>
      </c>
      <c r="J648" s="72" t="s">
        <v>65</v>
      </c>
      <c r="K648" s="73" t="s">
        <v>895</v>
      </c>
      <c r="L648" s="7">
        <v>45300</v>
      </c>
      <c r="M648" s="73" t="s">
        <v>300</v>
      </c>
      <c r="N648" s="70">
        <v>951002</v>
      </c>
      <c r="O648" s="72" t="s">
        <v>147</v>
      </c>
      <c r="P648" s="74">
        <v>42585</v>
      </c>
      <c r="Q648" s="74">
        <v>42585.672222222223</v>
      </c>
      <c r="R648" s="74">
        <v>42585.853472222225</v>
      </c>
      <c r="S648" s="72" t="s">
        <v>94</v>
      </c>
      <c r="T648" s="72">
        <v>33201492</v>
      </c>
      <c r="U648" s="72" t="s">
        <v>128</v>
      </c>
      <c r="V648" s="70" t="s">
        <v>38</v>
      </c>
      <c r="W648" s="75" t="s">
        <v>1637</v>
      </c>
      <c r="X648" s="40">
        <v>45300</v>
      </c>
      <c r="Y648" s="25"/>
    </row>
    <row r="649" spans="2:29" s="10" customFormat="1" ht="172.5" customHeight="1" x14ac:dyDescent="0.25">
      <c r="B649" s="70">
        <v>640</v>
      </c>
      <c r="C649" s="70" t="s">
        <v>36</v>
      </c>
      <c r="D649" s="71" t="s">
        <v>298</v>
      </c>
      <c r="E649" s="71">
        <v>900196347</v>
      </c>
      <c r="F649" s="71">
        <v>10356834</v>
      </c>
      <c r="G649" s="71">
        <v>64649701</v>
      </c>
      <c r="H649" s="71">
        <v>25065</v>
      </c>
      <c r="I649" s="72" t="s">
        <v>37</v>
      </c>
      <c r="J649" s="72" t="s">
        <v>65</v>
      </c>
      <c r="K649" s="73" t="s">
        <v>895</v>
      </c>
      <c r="L649" s="7">
        <v>9200</v>
      </c>
      <c r="M649" s="73" t="s">
        <v>300</v>
      </c>
      <c r="N649" s="70">
        <v>951002</v>
      </c>
      <c r="O649" s="72" t="s">
        <v>269</v>
      </c>
      <c r="P649" s="74">
        <v>42585</v>
      </c>
      <c r="Q649" s="74">
        <v>42585.672222222223</v>
      </c>
      <c r="R649" s="74">
        <v>42585.853472222225</v>
      </c>
      <c r="S649" s="72" t="s">
        <v>94</v>
      </c>
      <c r="T649" s="72">
        <v>33201492</v>
      </c>
      <c r="U649" s="72" t="s">
        <v>128</v>
      </c>
      <c r="V649" s="70" t="s">
        <v>38</v>
      </c>
      <c r="W649" s="75" t="s">
        <v>1638</v>
      </c>
      <c r="X649" s="40">
        <v>9200</v>
      </c>
      <c r="Y649" s="25"/>
    </row>
    <row r="650" spans="2:29" s="10" customFormat="1" ht="172.5" customHeight="1" x14ac:dyDescent="0.25">
      <c r="B650" s="70">
        <v>641</v>
      </c>
      <c r="C650" s="70" t="s">
        <v>36</v>
      </c>
      <c r="D650" s="71" t="s">
        <v>298</v>
      </c>
      <c r="E650" s="71">
        <v>900196347</v>
      </c>
      <c r="F650" s="71">
        <v>10356834</v>
      </c>
      <c r="G650" s="71">
        <v>64649707</v>
      </c>
      <c r="H650" s="71">
        <v>25065</v>
      </c>
      <c r="I650" s="72" t="s">
        <v>37</v>
      </c>
      <c r="J650" s="72" t="s">
        <v>65</v>
      </c>
      <c r="K650" s="73" t="s">
        <v>895</v>
      </c>
      <c r="L650" s="7">
        <v>384700</v>
      </c>
      <c r="M650" s="73" t="s">
        <v>300</v>
      </c>
      <c r="N650" s="70">
        <v>951002</v>
      </c>
      <c r="O650" s="72" t="s">
        <v>150</v>
      </c>
      <c r="P650" s="74">
        <v>42585</v>
      </c>
      <c r="Q650" s="74">
        <v>42585.672222222223</v>
      </c>
      <c r="R650" s="74">
        <v>42585.853472222225</v>
      </c>
      <c r="S650" s="72" t="s">
        <v>94</v>
      </c>
      <c r="T650" s="72">
        <v>33201492</v>
      </c>
      <c r="U650" s="72" t="s">
        <v>128</v>
      </c>
      <c r="V650" s="70" t="s">
        <v>38</v>
      </c>
      <c r="W650" s="75" t="s">
        <v>1639</v>
      </c>
      <c r="X650" s="40">
        <v>384700</v>
      </c>
      <c r="Y650" s="25"/>
    </row>
    <row r="651" spans="2:29" s="10" customFormat="1" ht="172.5" customHeight="1" x14ac:dyDescent="0.25">
      <c r="B651" s="70">
        <v>642</v>
      </c>
      <c r="C651" s="70" t="s">
        <v>36</v>
      </c>
      <c r="D651" s="71" t="s">
        <v>298</v>
      </c>
      <c r="E651" s="71">
        <v>900196347</v>
      </c>
      <c r="F651" s="71">
        <v>10356834</v>
      </c>
      <c r="G651" s="71">
        <v>64649706</v>
      </c>
      <c r="H651" s="71">
        <v>25065</v>
      </c>
      <c r="I651" s="72" t="s">
        <v>37</v>
      </c>
      <c r="J651" s="72" t="s">
        <v>65</v>
      </c>
      <c r="K651" s="73" t="s">
        <v>895</v>
      </c>
      <c r="L651" s="7">
        <v>14400</v>
      </c>
      <c r="M651" s="73" t="s">
        <v>300</v>
      </c>
      <c r="N651" s="70">
        <v>951002</v>
      </c>
      <c r="O651" s="72" t="s">
        <v>175</v>
      </c>
      <c r="P651" s="74">
        <v>42585</v>
      </c>
      <c r="Q651" s="74">
        <v>42585.672222222223</v>
      </c>
      <c r="R651" s="74">
        <v>42585.853472222225</v>
      </c>
      <c r="S651" s="72" t="s">
        <v>94</v>
      </c>
      <c r="T651" s="72">
        <v>33201492</v>
      </c>
      <c r="U651" s="72" t="s">
        <v>128</v>
      </c>
      <c r="V651" s="70" t="s">
        <v>38</v>
      </c>
      <c r="W651" s="75" t="s">
        <v>1640</v>
      </c>
      <c r="X651" s="40">
        <v>14400</v>
      </c>
      <c r="Y651" s="25"/>
    </row>
    <row r="652" spans="2:29" s="10" customFormat="1" ht="172.5" customHeight="1" x14ac:dyDescent="0.25">
      <c r="B652" s="70">
        <v>643</v>
      </c>
      <c r="C652" s="70" t="s">
        <v>36</v>
      </c>
      <c r="D652" s="71" t="s">
        <v>298</v>
      </c>
      <c r="E652" s="71">
        <v>900196347</v>
      </c>
      <c r="F652" s="71">
        <v>10356834</v>
      </c>
      <c r="G652" s="71">
        <v>64649702</v>
      </c>
      <c r="H652" s="71">
        <v>25065</v>
      </c>
      <c r="I652" s="72" t="s">
        <v>37</v>
      </c>
      <c r="J652" s="72" t="s">
        <v>65</v>
      </c>
      <c r="K652" s="73" t="s">
        <v>895</v>
      </c>
      <c r="L652" s="7">
        <v>6339</v>
      </c>
      <c r="M652" s="73" t="s">
        <v>300</v>
      </c>
      <c r="N652" s="70">
        <v>951002</v>
      </c>
      <c r="O652" s="72" t="s">
        <v>214</v>
      </c>
      <c r="P652" s="74">
        <v>42585</v>
      </c>
      <c r="Q652" s="74">
        <v>42585.672222222223</v>
      </c>
      <c r="R652" s="74">
        <v>42585.853472222225</v>
      </c>
      <c r="S652" s="72" t="s">
        <v>94</v>
      </c>
      <c r="T652" s="72">
        <v>33201492</v>
      </c>
      <c r="U652" s="72" t="s">
        <v>128</v>
      </c>
      <c r="V652" s="70" t="s">
        <v>46</v>
      </c>
      <c r="W652" s="75" t="s">
        <v>1898</v>
      </c>
      <c r="X652" s="40">
        <v>0</v>
      </c>
      <c r="Y652" s="39" t="s">
        <v>1834</v>
      </c>
      <c r="Z652" s="10" t="s">
        <v>1796</v>
      </c>
      <c r="AA652" s="10" t="s">
        <v>1797</v>
      </c>
      <c r="AB652" s="10" t="s">
        <v>1798</v>
      </c>
      <c r="AC652" s="10" t="s">
        <v>1799</v>
      </c>
    </row>
    <row r="653" spans="2:29" s="10" customFormat="1" ht="172.5" customHeight="1" x14ac:dyDescent="0.25">
      <c r="B653" s="70">
        <v>644</v>
      </c>
      <c r="C653" s="70" t="s">
        <v>36</v>
      </c>
      <c r="D653" s="71" t="s">
        <v>298</v>
      </c>
      <c r="E653" s="71">
        <v>900196347</v>
      </c>
      <c r="F653" s="71">
        <v>10356834</v>
      </c>
      <c r="G653" s="71">
        <v>64649698</v>
      </c>
      <c r="H653" s="71">
        <v>25065</v>
      </c>
      <c r="I653" s="72" t="s">
        <v>37</v>
      </c>
      <c r="J653" s="72" t="s">
        <v>65</v>
      </c>
      <c r="K653" s="73" t="s">
        <v>895</v>
      </c>
      <c r="L653" s="7">
        <v>4290</v>
      </c>
      <c r="M653" s="73" t="s">
        <v>300</v>
      </c>
      <c r="N653" s="70">
        <v>951002</v>
      </c>
      <c r="O653" s="72" t="s">
        <v>244</v>
      </c>
      <c r="P653" s="74">
        <v>42585</v>
      </c>
      <c r="Q653" s="74">
        <v>42585.672222222223</v>
      </c>
      <c r="R653" s="74">
        <v>42585.853472222225</v>
      </c>
      <c r="S653" s="72" t="s">
        <v>94</v>
      </c>
      <c r="T653" s="72">
        <v>33201492</v>
      </c>
      <c r="U653" s="72" t="s">
        <v>128</v>
      </c>
      <c r="V653" s="70" t="s">
        <v>38</v>
      </c>
      <c r="W653" s="75" t="s">
        <v>1641</v>
      </c>
      <c r="X653" s="40">
        <v>4290</v>
      </c>
      <c r="Y653" s="25"/>
    </row>
    <row r="654" spans="2:29" s="10" customFormat="1" ht="172.5" customHeight="1" x14ac:dyDescent="0.25">
      <c r="B654" s="70">
        <v>645</v>
      </c>
      <c r="C654" s="70" t="s">
        <v>36</v>
      </c>
      <c r="D654" s="71" t="s">
        <v>298</v>
      </c>
      <c r="E654" s="71">
        <v>900196347</v>
      </c>
      <c r="F654" s="71">
        <v>10356834</v>
      </c>
      <c r="G654" s="71">
        <v>64649705</v>
      </c>
      <c r="H654" s="71">
        <v>25065</v>
      </c>
      <c r="I654" s="72" t="s">
        <v>37</v>
      </c>
      <c r="J654" s="72" t="s">
        <v>65</v>
      </c>
      <c r="K654" s="73" t="s">
        <v>895</v>
      </c>
      <c r="L654" s="7">
        <v>19100</v>
      </c>
      <c r="M654" s="73" t="s">
        <v>300</v>
      </c>
      <c r="N654" s="70">
        <v>951002</v>
      </c>
      <c r="O654" s="72" t="s">
        <v>135</v>
      </c>
      <c r="P654" s="74">
        <v>42585</v>
      </c>
      <c r="Q654" s="74">
        <v>42585.672222222223</v>
      </c>
      <c r="R654" s="74">
        <v>42585.853472222225</v>
      </c>
      <c r="S654" s="72" t="s">
        <v>94</v>
      </c>
      <c r="T654" s="72">
        <v>33201492</v>
      </c>
      <c r="U654" s="72" t="s">
        <v>128</v>
      </c>
      <c r="V654" s="70" t="s">
        <v>38</v>
      </c>
      <c r="W654" s="75" t="s">
        <v>1642</v>
      </c>
      <c r="X654" s="40">
        <v>19100</v>
      </c>
      <c r="Y654" s="25"/>
    </row>
    <row r="655" spans="2:29" s="10" customFormat="1" ht="172.5" customHeight="1" x14ac:dyDescent="0.25">
      <c r="B655" s="70">
        <v>646</v>
      </c>
      <c r="C655" s="70" t="s">
        <v>36</v>
      </c>
      <c r="D655" s="71" t="s">
        <v>298</v>
      </c>
      <c r="E655" s="71">
        <v>900196347</v>
      </c>
      <c r="F655" s="71">
        <v>10356834</v>
      </c>
      <c r="G655" s="71">
        <v>64649699</v>
      </c>
      <c r="H655" s="71">
        <v>25065</v>
      </c>
      <c r="I655" s="72" t="s">
        <v>37</v>
      </c>
      <c r="J655" s="72" t="s">
        <v>65</v>
      </c>
      <c r="K655" s="73" t="s">
        <v>895</v>
      </c>
      <c r="L655" s="7">
        <v>1248</v>
      </c>
      <c r="M655" s="73" t="s">
        <v>300</v>
      </c>
      <c r="N655" s="70">
        <v>951002</v>
      </c>
      <c r="O655" s="72" t="s">
        <v>225</v>
      </c>
      <c r="P655" s="74">
        <v>42585</v>
      </c>
      <c r="Q655" s="74">
        <v>42585.672222222223</v>
      </c>
      <c r="R655" s="74">
        <v>42585.853472222225</v>
      </c>
      <c r="S655" s="72" t="s">
        <v>94</v>
      </c>
      <c r="T655" s="72">
        <v>33201492</v>
      </c>
      <c r="U655" s="72" t="s">
        <v>128</v>
      </c>
      <c r="V655" s="70" t="s">
        <v>38</v>
      </c>
      <c r="W655" s="75" t="s">
        <v>1643</v>
      </c>
      <c r="X655" s="40">
        <v>1248</v>
      </c>
      <c r="Y655" s="25"/>
    </row>
    <row r="656" spans="2:29" s="10" customFormat="1" ht="172.5" customHeight="1" x14ac:dyDescent="0.25">
      <c r="B656" s="70">
        <v>647</v>
      </c>
      <c r="C656" s="70" t="s">
        <v>36</v>
      </c>
      <c r="D656" s="71" t="s">
        <v>298</v>
      </c>
      <c r="E656" s="71">
        <v>900196347</v>
      </c>
      <c r="F656" s="71">
        <v>10356834</v>
      </c>
      <c r="G656" s="71">
        <v>64649709</v>
      </c>
      <c r="H656" s="71">
        <v>25065</v>
      </c>
      <c r="I656" s="72" t="s">
        <v>37</v>
      </c>
      <c r="J656" s="72" t="s">
        <v>65</v>
      </c>
      <c r="K656" s="73" t="s">
        <v>895</v>
      </c>
      <c r="L656" s="7">
        <v>43900</v>
      </c>
      <c r="M656" s="73" t="s">
        <v>300</v>
      </c>
      <c r="N656" s="70">
        <v>951002</v>
      </c>
      <c r="O656" s="72" t="s">
        <v>189</v>
      </c>
      <c r="P656" s="74">
        <v>42585</v>
      </c>
      <c r="Q656" s="74">
        <v>42585.672222222223</v>
      </c>
      <c r="R656" s="74">
        <v>42585.853472222225</v>
      </c>
      <c r="S656" s="72" t="s">
        <v>94</v>
      </c>
      <c r="T656" s="72">
        <v>33201492</v>
      </c>
      <c r="U656" s="72" t="s">
        <v>128</v>
      </c>
      <c r="V656" s="70" t="s">
        <v>38</v>
      </c>
      <c r="W656" s="75" t="s">
        <v>1644</v>
      </c>
      <c r="X656" s="40">
        <v>43900</v>
      </c>
      <c r="Y656" s="25"/>
    </row>
    <row r="657" spans="2:29" s="10" customFormat="1" ht="172.5" customHeight="1" x14ac:dyDescent="0.25">
      <c r="B657" s="70">
        <v>648</v>
      </c>
      <c r="C657" s="70" t="s">
        <v>36</v>
      </c>
      <c r="D657" s="71" t="s">
        <v>298</v>
      </c>
      <c r="E657" s="71">
        <v>900196347</v>
      </c>
      <c r="F657" s="71">
        <v>10356834</v>
      </c>
      <c r="G657" s="71">
        <v>64649704</v>
      </c>
      <c r="H657" s="71">
        <v>25065</v>
      </c>
      <c r="I657" s="72" t="s">
        <v>37</v>
      </c>
      <c r="J657" s="72" t="s">
        <v>65</v>
      </c>
      <c r="K657" s="73" t="s">
        <v>895</v>
      </c>
      <c r="L657" s="7">
        <v>9788</v>
      </c>
      <c r="M657" s="73" t="s">
        <v>300</v>
      </c>
      <c r="N657" s="70">
        <v>951002</v>
      </c>
      <c r="O657" s="72" t="s">
        <v>214</v>
      </c>
      <c r="P657" s="74">
        <v>42585</v>
      </c>
      <c r="Q657" s="74">
        <v>42585.672222222223</v>
      </c>
      <c r="R657" s="74">
        <v>42585.853472222225</v>
      </c>
      <c r="S657" s="72" t="s">
        <v>94</v>
      </c>
      <c r="T657" s="72">
        <v>33201492</v>
      </c>
      <c r="U657" s="72" t="s">
        <v>128</v>
      </c>
      <c r="V657" s="70" t="s">
        <v>46</v>
      </c>
      <c r="W657" s="75" t="s">
        <v>1899</v>
      </c>
      <c r="X657" s="40">
        <v>0</v>
      </c>
      <c r="Y657" s="39" t="s">
        <v>1835</v>
      </c>
      <c r="Z657" s="10" t="s">
        <v>1796</v>
      </c>
      <c r="AA657" s="10" t="s">
        <v>1797</v>
      </c>
      <c r="AB657" s="10" t="s">
        <v>1798</v>
      </c>
      <c r="AC657" s="10" t="s">
        <v>1799</v>
      </c>
    </row>
    <row r="658" spans="2:29" s="10" customFormat="1" ht="172.5" customHeight="1" x14ac:dyDescent="0.25">
      <c r="B658" s="70">
        <v>649</v>
      </c>
      <c r="C658" s="70" t="s">
        <v>36</v>
      </c>
      <c r="D658" s="71" t="s">
        <v>298</v>
      </c>
      <c r="E658" s="71">
        <v>900196347</v>
      </c>
      <c r="F658" s="71">
        <v>10356834</v>
      </c>
      <c r="G658" s="71">
        <v>64649703</v>
      </c>
      <c r="H658" s="71">
        <v>25065</v>
      </c>
      <c r="I658" s="72" t="s">
        <v>37</v>
      </c>
      <c r="J658" s="72" t="s">
        <v>65</v>
      </c>
      <c r="K658" s="73" t="s">
        <v>895</v>
      </c>
      <c r="L658" s="7">
        <v>2700</v>
      </c>
      <c r="M658" s="73" t="s">
        <v>300</v>
      </c>
      <c r="N658" s="70">
        <v>951002</v>
      </c>
      <c r="O658" s="72" t="s">
        <v>214</v>
      </c>
      <c r="P658" s="74">
        <v>42585</v>
      </c>
      <c r="Q658" s="74">
        <v>42585.672222222223</v>
      </c>
      <c r="R658" s="74">
        <v>42585.853472222225</v>
      </c>
      <c r="S658" s="72" t="s">
        <v>94</v>
      </c>
      <c r="T658" s="72">
        <v>33201492</v>
      </c>
      <c r="U658" s="72" t="s">
        <v>128</v>
      </c>
      <c r="V658" s="70" t="s">
        <v>46</v>
      </c>
      <c r="W658" s="75" t="s">
        <v>1900</v>
      </c>
      <c r="X658" s="40">
        <v>0</v>
      </c>
      <c r="Y658" s="39" t="s">
        <v>1836</v>
      </c>
      <c r="Z658" s="10" t="s">
        <v>1796</v>
      </c>
      <c r="AA658" s="10" t="s">
        <v>1797</v>
      </c>
      <c r="AB658" s="10" t="s">
        <v>1798</v>
      </c>
      <c r="AC658" s="10" t="s">
        <v>1799</v>
      </c>
    </row>
    <row r="659" spans="2:29" s="10" customFormat="1" ht="172.5" customHeight="1" x14ac:dyDescent="0.25">
      <c r="B659" s="70">
        <v>650</v>
      </c>
      <c r="C659" s="70" t="s">
        <v>36</v>
      </c>
      <c r="D659" s="71" t="s">
        <v>298</v>
      </c>
      <c r="E659" s="71">
        <v>900196347</v>
      </c>
      <c r="F659" s="71">
        <v>10356838</v>
      </c>
      <c r="G659" s="71">
        <v>64649741</v>
      </c>
      <c r="H659" s="71">
        <v>25065</v>
      </c>
      <c r="I659" s="72" t="s">
        <v>37</v>
      </c>
      <c r="J659" s="72" t="s">
        <v>65</v>
      </c>
      <c r="K659" s="73" t="s">
        <v>896</v>
      </c>
      <c r="L659" s="7">
        <v>5300</v>
      </c>
      <c r="M659" s="73" t="s">
        <v>300</v>
      </c>
      <c r="N659" s="70" t="s">
        <v>62</v>
      </c>
      <c r="O659" s="72" t="s">
        <v>228</v>
      </c>
      <c r="P659" s="74">
        <v>42587</v>
      </c>
      <c r="Q659" s="74">
        <v>42587.379166666666</v>
      </c>
      <c r="R659" s="74">
        <v>42593.395833333336</v>
      </c>
      <c r="S659" s="72" t="s">
        <v>94</v>
      </c>
      <c r="T659" s="72">
        <v>9139370</v>
      </c>
      <c r="U659" s="72" t="s">
        <v>897</v>
      </c>
      <c r="V659" s="70" t="s">
        <v>38</v>
      </c>
      <c r="W659" s="75" t="s">
        <v>1645</v>
      </c>
      <c r="X659" s="40">
        <v>5300</v>
      </c>
      <c r="Y659" s="25"/>
    </row>
    <row r="660" spans="2:29" s="10" customFormat="1" ht="172.5" customHeight="1" x14ac:dyDescent="0.25">
      <c r="B660" s="70">
        <v>651</v>
      </c>
      <c r="C660" s="70" t="s">
        <v>36</v>
      </c>
      <c r="D660" s="71" t="s">
        <v>298</v>
      </c>
      <c r="E660" s="71">
        <v>900196347</v>
      </c>
      <c r="F660" s="71">
        <v>10356838</v>
      </c>
      <c r="G660" s="71">
        <v>64649767</v>
      </c>
      <c r="H660" s="71">
        <v>25065</v>
      </c>
      <c r="I660" s="72" t="s">
        <v>37</v>
      </c>
      <c r="J660" s="72" t="s">
        <v>65</v>
      </c>
      <c r="K660" s="73" t="s">
        <v>898</v>
      </c>
      <c r="L660" s="7">
        <v>583500</v>
      </c>
      <c r="M660" s="73" t="s">
        <v>300</v>
      </c>
      <c r="N660" s="70" t="s">
        <v>62</v>
      </c>
      <c r="O660" s="72" t="s">
        <v>201</v>
      </c>
      <c r="P660" s="74">
        <v>42587</v>
      </c>
      <c r="Q660" s="74">
        <v>42587.379166666666</v>
      </c>
      <c r="R660" s="74">
        <v>42593.395833333336</v>
      </c>
      <c r="S660" s="72" t="s">
        <v>94</v>
      </c>
      <c r="T660" s="72">
        <v>9139370</v>
      </c>
      <c r="U660" s="72" t="s">
        <v>897</v>
      </c>
      <c r="V660" s="70" t="s">
        <v>38</v>
      </c>
      <c r="W660" s="75" t="s">
        <v>1646</v>
      </c>
      <c r="X660" s="40">
        <v>583500</v>
      </c>
      <c r="Y660" s="25"/>
    </row>
    <row r="661" spans="2:29" s="10" customFormat="1" ht="172.5" customHeight="1" x14ac:dyDescent="0.25">
      <c r="B661" s="70">
        <v>652</v>
      </c>
      <c r="C661" s="70" t="s">
        <v>36</v>
      </c>
      <c r="D661" s="71" t="s">
        <v>298</v>
      </c>
      <c r="E661" s="71">
        <v>900196347</v>
      </c>
      <c r="F661" s="71">
        <v>10356838</v>
      </c>
      <c r="G661" s="71">
        <v>64649733</v>
      </c>
      <c r="H661" s="71">
        <v>25065</v>
      </c>
      <c r="I661" s="72" t="s">
        <v>37</v>
      </c>
      <c r="J661" s="72" t="s">
        <v>65</v>
      </c>
      <c r="K661" s="73" t="s">
        <v>899</v>
      </c>
      <c r="L661" s="7">
        <v>74520</v>
      </c>
      <c r="M661" s="73" t="s">
        <v>300</v>
      </c>
      <c r="N661" s="70" t="s">
        <v>62</v>
      </c>
      <c r="O661" s="72" t="s">
        <v>242</v>
      </c>
      <c r="P661" s="74">
        <v>42587</v>
      </c>
      <c r="Q661" s="74">
        <v>42587.379166666666</v>
      </c>
      <c r="R661" s="74">
        <v>42593.395833333336</v>
      </c>
      <c r="S661" s="72" t="s">
        <v>94</v>
      </c>
      <c r="T661" s="72">
        <v>9139370</v>
      </c>
      <c r="U661" s="72" t="s">
        <v>897</v>
      </c>
      <c r="V661" s="70" t="s">
        <v>38</v>
      </c>
      <c r="W661" s="75" t="s">
        <v>1647</v>
      </c>
      <c r="X661" s="40">
        <v>74520</v>
      </c>
      <c r="Y661" s="25"/>
    </row>
    <row r="662" spans="2:29" s="10" customFormat="1" ht="172.5" customHeight="1" x14ac:dyDescent="0.25">
      <c r="B662" s="70">
        <v>653</v>
      </c>
      <c r="C662" s="70" t="s">
        <v>36</v>
      </c>
      <c r="D662" s="71" t="s">
        <v>298</v>
      </c>
      <c r="E662" s="71">
        <v>900196347</v>
      </c>
      <c r="F662" s="71">
        <v>10356838</v>
      </c>
      <c r="G662" s="71">
        <v>64649776</v>
      </c>
      <c r="H662" s="71">
        <v>25065</v>
      </c>
      <c r="I662" s="72" t="s">
        <v>37</v>
      </c>
      <c r="J662" s="72" t="s">
        <v>65</v>
      </c>
      <c r="K662" s="73" t="s">
        <v>900</v>
      </c>
      <c r="L662" s="7">
        <v>240200</v>
      </c>
      <c r="M662" s="73" t="s">
        <v>300</v>
      </c>
      <c r="N662" s="70" t="s">
        <v>62</v>
      </c>
      <c r="O662" s="72" t="s">
        <v>168</v>
      </c>
      <c r="P662" s="74">
        <v>42587</v>
      </c>
      <c r="Q662" s="74">
        <v>42587.379166666666</v>
      </c>
      <c r="R662" s="74">
        <v>42593.395833333336</v>
      </c>
      <c r="S662" s="72" t="s">
        <v>94</v>
      </c>
      <c r="T662" s="72">
        <v>9139370</v>
      </c>
      <c r="U662" s="72" t="s">
        <v>897</v>
      </c>
      <c r="V662" s="70" t="s">
        <v>38</v>
      </c>
      <c r="W662" s="75" t="s">
        <v>1648</v>
      </c>
      <c r="X662" s="40">
        <v>240200</v>
      </c>
      <c r="Y662" s="25"/>
    </row>
    <row r="663" spans="2:29" s="10" customFormat="1" ht="172.5" customHeight="1" x14ac:dyDescent="0.25">
      <c r="B663" s="70">
        <v>654</v>
      </c>
      <c r="C663" s="70" t="s">
        <v>36</v>
      </c>
      <c r="D663" s="71" t="s">
        <v>298</v>
      </c>
      <c r="E663" s="71">
        <v>900196347</v>
      </c>
      <c r="F663" s="71">
        <v>10356838</v>
      </c>
      <c r="G663" s="71">
        <v>64649737</v>
      </c>
      <c r="H663" s="71">
        <v>25065</v>
      </c>
      <c r="I663" s="72" t="s">
        <v>37</v>
      </c>
      <c r="J663" s="72" t="s">
        <v>65</v>
      </c>
      <c r="K663" s="73" t="s">
        <v>901</v>
      </c>
      <c r="L663" s="7">
        <v>21216</v>
      </c>
      <c r="M663" s="73" t="s">
        <v>300</v>
      </c>
      <c r="N663" s="70" t="s">
        <v>62</v>
      </c>
      <c r="O663" s="72" t="s">
        <v>225</v>
      </c>
      <c r="P663" s="74">
        <v>42587</v>
      </c>
      <c r="Q663" s="74">
        <v>42587.379166666666</v>
      </c>
      <c r="R663" s="74">
        <v>42593.395833333336</v>
      </c>
      <c r="S663" s="72" t="s">
        <v>94</v>
      </c>
      <c r="T663" s="72">
        <v>9139370</v>
      </c>
      <c r="U663" s="72" t="s">
        <v>897</v>
      </c>
      <c r="V663" s="70" t="s">
        <v>38</v>
      </c>
      <c r="W663" s="75" t="s">
        <v>1649</v>
      </c>
      <c r="X663" s="40">
        <v>13728</v>
      </c>
      <c r="Y663" s="25"/>
    </row>
    <row r="664" spans="2:29" s="10" customFormat="1" ht="172.5" customHeight="1" x14ac:dyDescent="0.25">
      <c r="B664" s="70">
        <v>655</v>
      </c>
      <c r="C664" s="70" t="s">
        <v>36</v>
      </c>
      <c r="D664" s="71" t="s">
        <v>298</v>
      </c>
      <c r="E664" s="71">
        <v>900196347</v>
      </c>
      <c r="F664" s="71">
        <v>10356838</v>
      </c>
      <c r="G664" s="71">
        <v>64649744</v>
      </c>
      <c r="H664" s="71">
        <v>25065</v>
      </c>
      <c r="I664" s="72" t="s">
        <v>37</v>
      </c>
      <c r="J664" s="72" t="s">
        <v>65</v>
      </c>
      <c r="K664" s="73" t="s">
        <v>902</v>
      </c>
      <c r="L664" s="7">
        <v>14400</v>
      </c>
      <c r="M664" s="73" t="s">
        <v>300</v>
      </c>
      <c r="N664" s="70" t="s">
        <v>62</v>
      </c>
      <c r="O664" s="72" t="s">
        <v>243</v>
      </c>
      <c r="P664" s="74">
        <v>42587</v>
      </c>
      <c r="Q664" s="74">
        <v>42587.379166666666</v>
      </c>
      <c r="R664" s="74">
        <v>42593.395833333336</v>
      </c>
      <c r="S664" s="72" t="s">
        <v>94</v>
      </c>
      <c r="T664" s="72">
        <v>9139370</v>
      </c>
      <c r="U664" s="72" t="s">
        <v>897</v>
      </c>
      <c r="V664" s="70" t="s">
        <v>38</v>
      </c>
      <c r="W664" s="75" t="s">
        <v>1650</v>
      </c>
      <c r="X664" s="40">
        <v>14400</v>
      </c>
      <c r="Y664" s="25"/>
    </row>
    <row r="665" spans="2:29" s="10" customFormat="1" ht="172.5" customHeight="1" x14ac:dyDescent="0.25">
      <c r="B665" s="70">
        <v>656</v>
      </c>
      <c r="C665" s="70" t="s">
        <v>36</v>
      </c>
      <c r="D665" s="71" t="s">
        <v>298</v>
      </c>
      <c r="E665" s="71">
        <v>900196347</v>
      </c>
      <c r="F665" s="71">
        <v>10356838</v>
      </c>
      <c r="G665" s="71">
        <v>64649769</v>
      </c>
      <c r="H665" s="71">
        <v>25065</v>
      </c>
      <c r="I665" s="72" t="s">
        <v>37</v>
      </c>
      <c r="J665" s="72" t="s">
        <v>65</v>
      </c>
      <c r="K665" s="73" t="s">
        <v>903</v>
      </c>
      <c r="L665" s="7">
        <v>37700</v>
      </c>
      <c r="M665" s="73" t="s">
        <v>300</v>
      </c>
      <c r="N665" s="70" t="s">
        <v>62</v>
      </c>
      <c r="O665" s="72" t="s">
        <v>69</v>
      </c>
      <c r="P665" s="74">
        <v>42587</v>
      </c>
      <c r="Q665" s="74">
        <v>42587.379166666666</v>
      </c>
      <c r="R665" s="74">
        <v>42593.395833333336</v>
      </c>
      <c r="S665" s="72" t="s">
        <v>94</v>
      </c>
      <c r="T665" s="72">
        <v>9139370</v>
      </c>
      <c r="U665" s="72" t="s">
        <v>897</v>
      </c>
      <c r="V665" s="70" t="s">
        <v>38</v>
      </c>
      <c r="W665" s="75" t="s">
        <v>1651</v>
      </c>
      <c r="X665" s="40">
        <v>37700</v>
      </c>
      <c r="Y665" s="25"/>
    </row>
    <row r="666" spans="2:29" s="10" customFormat="1" ht="172.5" customHeight="1" x14ac:dyDescent="0.25">
      <c r="B666" s="70">
        <v>657</v>
      </c>
      <c r="C666" s="70" t="s">
        <v>36</v>
      </c>
      <c r="D666" s="71" t="s">
        <v>298</v>
      </c>
      <c r="E666" s="71">
        <v>900196347</v>
      </c>
      <c r="F666" s="71">
        <v>10356838</v>
      </c>
      <c r="G666" s="71">
        <v>64649757</v>
      </c>
      <c r="H666" s="71">
        <v>25065</v>
      </c>
      <c r="I666" s="72" t="s">
        <v>37</v>
      </c>
      <c r="J666" s="72" t="s">
        <v>65</v>
      </c>
      <c r="K666" s="73" t="s">
        <v>904</v>
      </c>
      <c r="L666" s="7">
        <v>38200</v>
      </c>
      <c r="M666" s="73" t="s">
        <v>300</v>
      </c>
      <c r="N666" s="70" t="s">
        <v>62</v>
      </c>
      <c r="O666" s="72" t="s">
        <v>135</v>
      </c>
      <c r="P666" s="74">
        <v>42587</v>
      </c>
      <c r="Q666" s="74">
        <v>42587.379166666666</v>
      </c>
      <c r="R666" s="74">
        <v>42593.395833333336</v>
      </c>
      <c r="S666" s="72" t="s">
        <v>94</v>
      </c>
      <c r="T666" s="72">
        <v>9139370</v>
      </c>
      <c r="U666" s="72" t="s">
        <v>897</v>
      </c>
      <c r="V666" s="70" t="s">
        <v>38</v>
      </c>
      <c r="W666" s="75" t="s">
        <v>1652</v>
      </c>
      <c r="X666" s="40">
        <v>38200</v>
      </c>
      <c r="Y666" s="25"/>
    </row>
    <row r="667" spans="2:29" s="10" customFormat="1" ht="172.5" customHeight="1" x14ac:dyDescent="0.25">
      <c r="B667" s="70">
        <v>658</v>
      </c>
      <c r="C667" s="70" t="s">
        <v>36</v>
      </c>
      <c r="D667" s="71" t="s">
        <v>298</v>
      </c>
      <c r="E667" s="71">
        <v>900196347</v>
      </c>
      <c r="F667" s="71">
        <v>10356838</v>
      </c>
      <c r="G667" s="71">
        <v>64649752</v>
      </c>
      <c r="H667" s="71">
        <v>25065</v>
      </c>
      <c r="I667" s="72" t="s">
        <v>37</v>
      </c>
      <c r="J667" s="72" t="s">
        <v>65</v>
      </c>
      <c r="K667" s="73" t="s">
        <v>905</v>
      </c>
      <c r="L667" s="7">
        <v>17344</v>
      </c>
      <c r="M667" s="73" t="s">
        <v>300</v>
      </c>
      <c r="N667" s="70">
        <v>952484</v>
      </c>
      <c r="O667" s="72" t="s">
        <v>214</v>
      </c>
      <c r="P667" s="74">
        <v>42587</v>
      </c>
      <c r="Q667" s="74">
        <v>42587.379166666666</v>
      </c>
      <c r="R667" s="74">
        <v>42593.395833333336</v>
      </c>
      <c r="S667" s="72" t="s">
        <v>94</v>
      </c>
      <c r="T667" s="72">
        <v>9139370</v>
      </c>
      <c r="U667" s="72" t="s">
        <v>897</v>
      </c>
      <c r="V667" s="70" t="s">
        <v>46</v>
      </c>
      <c r="W667" s="75" t="s">
        <v>1930</v>
      </c>
      <c r="X667" s="40">
        <v>0</v>
      </c>
      <c r="Y667" s="39" t="s">
        <v>1801</v>
      </c>
      <c r="Z667" s="10" t="s">
        <v>1796</v>
      </c>
      <c r="AA667" s="10" t="s">
        <v>1797</v>
      </c>
      <c r="AB667" s="10" t="s">
        <v>1798</v>
      </c>
      <c r="AC667" s="10" t="s">
        <v>1799</v>
      </c>
    </row>
    <row r="668" spans="2:29" s="10" customFormat="1" ht="172.5" customHeight="1" x14ac:dyDescent="0.25">
      <c r="B668" s="70">
        <v>659</v>
      </c>
      <c r="C668" s="70" t="s">
        <v>36</v>
      </c>
      <c r="D668" s="71" t="s">
        <v>298</v>
      </c>
      <c r="E668" s="71">
        <v>900196347</v>
      </c>
      <c r="F668" s="71">
        <v>10356838</v>
      </c>
      <c r="G668" s="71">
        <v>64649736</v>
      </c>
      <c r="H668" s="71">
        <v>25065</v>
      </c>
      <c r="I668" s="72" t="s">
        <v>37</v>
      </c>
      <c r="J668" s="72" t="s">
        <v>65</v>
      </c>
      <c r="K668" s="73" t="s">
        <v>906</v>
      </c>
      <c r="L668" s="7">
        <v>8580</v>
      </c>
      <c r="M668" s="73" t="s">
        <v>300</v>
      </c>
      <c r="N668" s="70" t="s">
        <v>62</v>
      </c>
      <c r="O668" s="72" t="s">
        <v>234</v>
      </c>
      <c r="P668" s="74">
        <v>42587</v>
      </c>
      <c r="Q668" s="74">
        <v>42587.379166666666</v>
      </c>
      <c r="R668" s="74">
        <v>42593.395833333336</v>
      </c>
      <c r="S668" s="72" t="s">
        <v>94</v>
      </c>
      <c r="T668" s="72">
        <v>9139370</v>
      </c>
      <c r="U668" s="72" t="s">
        <v>897</v>
      </c>
      <c r="V668" s="70" t="s">
        <v>38</v>
      </c>
      <c r="W668" s="75" t="s">
        <v>1653</v>
      </c>
      <c r="X668" s="40">
        <v>8580</v>
      </c>
      <c r="Y668" s="25"/>
    </row>
    <row r="669" spans="2:29" s="10" customFormat="1" ht="172.5" customHeight="1" x14ac:dyDescent="0.25">
      <c r="B669" s="70">
        <v>660</v>
      </c>
      <c r="C669" s="70" t="s">
        <v>36</v>
      </c>
      <c r="D669" s="71" t="s">
        <v>298</v>
      </c>
      <c r="E669" s="71">
        <v>900196347</v>
      </c>
      <c r="F669" s="71">
        <v>10356838</v>
      </c>
      <c r="G669" s="71">
        <v>64649768</v>
      </c>
      <c r="H669" s="71">
        <v>25065</v>
      </c>
      <c r="I669" s="72" t="s">
        <v>37</v>
      </c>
      <c r="J669" s="72" t="s">
        <v>65</v>
      </c>
      <c r="K669" s="73" t="s">
        <v>907</v>
      </c>
      <c r="L669" s="7">
        <v>384700</v>
      </c>
      <c r="M669" s="73" t="s">
        <v>300</v>
      </c>
      <c r="N669" s="70" t="s">
        <v>62</v>
      </c>
      <c r="O669" s="72" t="s">
        <v>150</v>
      </c>
      <c r="P669" s="74">
        <v>42587</v>
      </c>
      <c r="Q669" s="74">
        <v>42587.379166666666</v>
      </c>
      <c r="R669" s="74">
        <v>42593.395833333336</v>
      </c>
      <c r="S669" s="72" t="s">
        <v>94</v>
      </c>
      <c r="T669" s="72">
        <v>9139370</v>
      </c>
      <c r="U669" s="72" t="s">
        <v>897</v>
      </c>
      <c r="V669" s="70" t="s">
        <v>38</v>
      </c>
      <c r="W669" s="75" t="s">
        <v>1654</v>
      </c>
      <c r="X669" s="40">
        <v>384700</v>
      </c>
      <c r="Y669" s="25"/>
    </row>
    <row r="670" spans="2:29" s="10" customFormat="1" ht="172.5" customHeight="1" x14ac:dyDescent="0.25">
      <c r="B670" s="70">
        <v>661</v>
      </c>
      <c r="C670" s="70" t="s">
        <v>36</v>
      </c>
      <c r="D670" s="71" t="s">
        <v>298</v>
      </c>
      <c r="E670" s="71">
        <v>900196347</v>
      </c>
      <c r="F670" s="71">
        <v>10356838</v>
      </c>
      <c r="G670" s="71">
        <v>64649774</v>
      </c>
      <c r="H670" s="71">
        <v>25065</v>
      </c>
      <c r="I670" s="72" t="s">
        <v>37</v>
      </c>
      <c r="J670" s="72" t="s">
        <v>65</v>
      </c>
      <c r="K670" s="73" t="s">
        <v>908</v>
      </c>
      <c r="L670" s="7">
        <v>45300</v>
      </c>
      <c r="M670" s="73" t="s">
        <v>300</v>
      </c>
      <c r="N670" s="70" t="s">
        <v>62</v>
      </c>
      <c r="O670" s="72" t="s">
        <v>147</v>
      </c>
      <c r="P670" s="74">
        <v>42587</v>
      </c>
      <c r="Q670" s="74">
        <v>42587.379166666666</v>
      </c>
      <c r="R670" s="74">
        <v>42593.395833333336</v>
      </c>
      <c r="S670" s="72" t="s">
        <v>94</v>
      </c>
      <c r="T670" s="72">
        <v>9139370</v>
      </c>
      <c r="U670" s="72" t="s">
        <v>897</v>
      </c>
      <c r="V670" s="70" t="s">
        <v>38</v>
      </c>
      <c r="W670" s="75" t="s">
        <v>1655</v>
      </c>
      <c r="X670" s="40">
        <v>45300</v>
      </c>
      <c r="Y670" s="25"/>
    </row>
    <row r="671" spans="2:29" s="10" customFormat="1" ht="172.5" customHeight="1" x14ac:dyDescent="0.25">
      <c r="B671" s="70">
        <v>662</v>
      </c>
      <c r="C671" s="70" t="s">
        <v>36</v>
      </c>
      <c r="D671" s="71" t="s">
        <v>298</v>
      </c>
      <c r="E671" s="71">
        <v>900196347</v>
      </c>
      <c r="F671" s="71">
        <v>10356838</v>
      </c>
      <c r="G671" s="71">
        <v>64649751</v>
      </c>
      <c r="H671" s="71">
        <v>25065</v>
      </c>
      <c r="I671" s="72" t="s">
        <v>37</v>
      </c>
      <c r="J671" s="72" t="s">
        <v>65</v>
      </c>
      <c r="K671" s="73" t="s">
        <v>909</v>
      </c>
      <c r="L671" s="7">
        <v>43200</v>
      </c>
      <c r="M671" s="73" t="s">
        <v>300</v>
      </c>
      <c r="N671" s="70" t="s">
        <v>62</v>
      </c>
      <c r="O671" s="72" t="s">
        <v>214</v>
      </c>
      <c r="P671" s="74">
        <v>42587</v>
      </c>
      <c r="Q671" s="74">
        <v>42587.379166666666</v>
      </c>
      <c r="R671" s="74">
        <v>42593.395833333336</v>
      </c>
      <c r="S671" s="72" t="s">
        <v>94</v>
      </c>
      <c r="T671" s="72">
        <v>9139370</v>
      </c>
      <c r="U671" s="72" t="s">
        <v>897</v>
      </c>
      <c r="V671" s="70" t="s">
        <v>46</v>
      </c>
      <c r="W671" s="75" t="s">
        <v>1901</v>
      </c>
      <c r="X671" s="40">
        <v>0</v>
      </c>
      <c r="Y671" s="39" t="s">
        <v>1800</v>
      </c>
      <c r="Z671" s="10" t="s">
        <v>1796</v>
      </c>
      <c r="AA671" s="10" t="s">
        <v>1797</v>
      </c>
      <c r="AB671" s="10" t="s">
        <v>1798</v>
      </c>
      <c r="AC671" s="10" t="s">
        <v>1799</v>
      </c>
    </row>
    <row r="672" spans="2:29" s="10" customFormat="1" ht="172.5" customHeight="1" x14ac:dyDescent="0.25">
      <c r="B672" s="70">
        <v>663</v>
      </c>
      <c r="C672" s="70" t="s">
        <v>36</v>
      </c>
      <c r="D672" s="71" t="s">
        <v>298</v>
      </c>
      <c r="E672" s="71">
        <v>900196347</v>
      </c>
      <c r="F672" s="71">
        <v>10356838</v>
      </c>
      <c r="G672" s="71">
        <v>64649760</v>
      </c>
      <c r="H672" s="71">
        <v>25065</v>
      </c>
      <c r="I672" s="72" t="s">
        <v>37</v>
      </c>
      <c r="J672" s="72" t="s">
        <v>65</v>
      </c>
      <c r="K672" s="73" t="s">
        <v>910</v>
      </c>
      <c r="L672" s="7">
        <v>27800</v>
      </c>
      <c r="M672" s="73" t="s">
        <v>300</v>
      </c>
      <c r="N672" s="70" t="s">
        <v>62</v>
      </c>
      <c r="O672" s="72" t="s">
        <v>140</v>
      </c>
      <c r="P672" s="74">
        <v>42587</v>
      </c>
      <c r="Q672" s="74">
        <v>42587.379166666666</v>
      </c>
      <c r="R672" s="74">
        <v>42593.395833333336</v>
      </c>
      <c r="S672" s="72" t="s">
        <v>94</v>
      </c>
      <c r="T672" s="72">
        <v>9139370</v>
      </c>
      <c r="U672" s="72" t="s">
        <v>897</v>
      </c>
      <c r="V672" s="70" t="s">
        <v>38</v>
      </c>
      <c r="W672" s="75" t="s">
        <v>1656</v>
      </c>
      <c r="X672" s="40">
        <v>27800</v>
      </c>
      <c r="Y672" s="25"/>
    </row>
    <row r="673" spans="2:29" s="10" customFormat="1" ht="172.5" customHeight="1" x14ac:dyDescent="0.25">
      <c r="B673" s="70">
        <v>664</v>
      </c>
      <c r="C673" s="70" t="s">
        <v>36</v>
      </c>
      <c r="D673" s="71" t="s">
        <v>298</v>
      </c>
      <c r="E673" s="71">
        <v>900196347</v>
      </c>
      <c r="F673" s="71">
        <v>10356838</v>
      </c>
      <c r="G673" s="71">
        <v>64649771</v>
      </c>
      <c r="H673" s="71">
        <v>25065</v>
      </c>
      <c r="I673" s="72" t="s">
        <v>37</v>
      </c>
      <c r="J673" s="72" t="s">
        <v>65</v>
      </c>
      <c r="K673" s="73" t="s">
        <v>911</v>
      </c>
      <c r="L673" s="7">
        <v>269400</v>
      </c>
      <c r="M673" s="73" t="s">
        <v>300</v>
      </c>
      <c r="N673" s="70" t="s">
        <v>62</v>
      </c>
      <c r="O673" s="72" t="s">
        <v>72</v>
      </c>
      <c r="P673" s="74">
        <v>42587</v>
      </c>
      <c r="Q673" s="74">
        <v>42587.379166666666</v>
      </c>
      <c r="R673" s="74">
        <v>42593.395833333336</v>
      </c>
      <c r="S673" s="72" t="s">
        <v>94</v>
      </c>
      <c r="T673" s="72">
        <v>9139370</v>
      </c>
      <c r="U673" s="72" t="s">
        <v>897</v>
      </c>
      <c r="V673" s="70" t="s">
        <v>38</v>
      </c>
      <c r="W673" s="75" t="s">
        <v>1657</v>
      </c>
      <c r="X673" s="40">
        <v>269400</v>
      </c>
      <c r="Y673" s="25"/>
    </row>
    <row r="674" spans="2:29" s="10" customFormat="1" ht="172.5" customHeight="1" x14ac:dyDescent="0.25">
      <c r="B674" s="70">
        <v>665</v>
      </c>
      <c r="C674" s="70" t="s">
        <v>36</v>
      </c>
      <c r="D674" s="71" t="s">
        <v>298</v>
      </c>
      <c r="E674" s="71">
        <v>900196347</v>
      </c>
      <c r="F674" s="71">
        <v>10356838</v>
      </c>
      <c r="G674" s="71">
        <v>64649740</v>
      </c>
      <c r="H674" s="71">
        <v>25065</v>
      </c>
      <c r="I674" s="72" t="s">
        <v>37</v>
      </c>
      <c r="J674" s="72" t="s">
        <v>65</v>
      </c>
      <c r="K674" s="73" t="s">
        <v>912</v>
      </c>
      <c r="L674" s="7">
        <v>6600</v>
      </c>
      <c r="M674" s="73" t="s">
        <v>300</v>
      </c>
      <c r="N674" s="70" t="s">
        <v>62</v>
      </c>
      <c r="O674" s="72" t="s">
        <v>227</v>
      </c>
      <c r="P674" s="74">
        <v>42587</v>
      </c>
      <c r="Q674" s="74">
        <v>42587.379166666666</v>
      </c>
      <c r="R674" s="74">
        <v>42593.395833333336</v>
      </c>
      <c r="S674" s="72" t="s">
        <v>94</v>
      </c>
      <c r="T674" s="72">
        <v>9139370</v>
      </c>
      <c r="U674" s="72" t="s">
        <v>897</v>
      </c>
      <c r="V674" s="70" t="s">
        <v>38</v>
      </c>
      <c r="W674" s="75" t="s">
        <v>1961</v>
      </c>
      <c r="X674" s="40">
        <v>4400</v>
      </c>
      <c r="Y674" s="25"/>
    </row>
    <row r="675" spans="2:29" s="10" customFormat="1" ht="172.5" customHeight="1" x14ac:dyDescent="0.25">
      <c r="B675" s="70">
        <v>666</v>
      </c>
      <c r="C675" s="70" t="s">
        <v>36</v>
      </c>
      <c r="D675" s="71" t="s">
        <v>298</v>
      </c>
      <c r="E675" s="71">
        <v>900196347</v>
      </c>
      <c r="F675" s="71">
        <v>10356838</v>
      </c>
      <c r="G675" s="71">
        <v>64649775</v>
      </c>
      <c r="H675" s="71">
        <v>25065</v>
      </c>
      <c r="I675" s="72" t="s">
        <v>37</v>
      </c>
      <c r="J675" s="72" t="s">
        <v>65</v>
      </c>
      <c r="K675" s="73" t="s">
        <v>913</v>
      </c>
      <c r="L675" s="7">
        <v>108100</v>
      </c>
      <c r="M675" s="73" t="s">
        <v>300</v>
      </c>
      <c r="N675" s="70" t="s">
        <v>62</v>
      </c>
      <c r="O675" s="72" t="s">
        <v>168</v>
      </c>
      <c r="P675" s="74">
        <v>42587</v>
      </c>
      <c r="Q675" s="74">
        <v>42587.379166666666</v>
      </c>
      <c r="R675" s="74">
        <v>42593.395833333336</v>
      </c>
      <c r="S675" s="72" t="s">
        <v>94</v>
      </c>
      <c r="T675" s="72">
        <v>9139370</v>
      </c>
      <c r="U675" s="72" t="s">
        <v>897</v>
      </c>
      <c r="V675" s="70" t="s">
        <v>38</v>
      </c>
      <c r="W675" s="75" t="s">
        <v>1658</v>
      </c>
      <c r="X675" s="40">
        <v>108100</v>
      </c>
      <c r="Y675" s="25"/>
    </row>
    <row r="676" spans="2:29" s="10" customFormat="1" ht="172.5" customHeight="1" x14ac:dyDescent="0.25">
      <c r="B676" s="70">
        <v>667</v>
      </c>
      <c r="C676" s="70" t="s">
        <v>36</v>
      </c>
      <c r="D676" s="71" t="s">
        <v>298</v>
      </c>
      <c r="E676" s="71">
        <v>900196347</v>
      </c>
      <c r="F676" s="71">
        <v>10356838</v>
      </c>
      <c r="G676" s="71">
        <v>64649742</v>
      </c>
      <c r="H676" s="71">
        <v>25065</v>
      </c>
      <c r="I676" s="72" t="s">
        <v>37</v>
      </c>
      <c r="J676" s="72" t="s">
        <v>65</v>
      </c>
      <c r="K676" s="73" t="s">
        <v>914</v>
      </c>
      <c r="L676" s="7">
        <v>18040</v>
      </c>
      <c r="M676" s="73" t="s">
        <v>300</v>
      </c>
      <c r="N676" s="70" t="s">
        <v>62</v>
      </c>
      <c r="O676" s="72" t="s">
        <v>246</v>
      </c>
      <c r="P676" s="74">
        <v>42587</v>
      </c>
      <c r="Q676" s="74">
        <v>42587.379166666666</v>
      </c>
      <c r="R676" s="74">
        <v>42593.395833333336</v>
      </c>
      <c r="S676" s="72" t="s">
        <v>94</v>
      </c>
      <c r="T676" s="72">
        <v>9139370</v>
      </c>
      <c r="U676" s="72" t="s">
        <v>897</v>
      </c>
      <c r="V676" s="70" t="s">
        <v>38</v>
      </c>
      <c r="W676" s="75" t="s">
        <v>1659</v>
      </c>
      <c r="X676" s="40">
        <v>18040</v>
      </c>
      <c r="Y676" s="25"/>
    </row>
    <row r="677" spans="2:29" s="10" customFormat="1" ht="172.5" customHeight="1" x14ac:dyDescent="0.25">
      <c r="B677" s="70">
        <v>668</v>
      </c>
      <c r="C677" s="70" t="s">
        <v>36</v>
      </c>
      <c r="D677" s="71" t="s">
        <v>298</v>
      </c>
      <c r="E677" s="71">
        <v>900196347</v>
      </c>
      <c r="F677" s="71">
        <v>10356838</v>
      </c>
      <c r="G677" s="71">
        <v>64649738</v>
      </c>
      <c r="H677" s="71">
        <v>25065</v>
      </c>
      <c r="I677" s="72" t="s">
        <v>37</v>
      </c>
      <c r="J677" s="72" t="s">
        <v>65</v>
      </c>
      <c r="K677" s="73" t="s">
        <v>915</v>
      </c>
      <c r="L677" s="7">
        <v>8910</v>
      </c>
      <c r="M677" s="73" t="s">
        <v>300</v>
      </c>
      <c r="N677" s="70" t="s">
        <v>62</v>
      </c>
      <c r="O677" s="72" t="s">
        <v>245</v>
      </c>
      <c r="P677" s="74">
        <v>42587</v>
      </c>
      <c r="Q677" s="74">
        <v>42587.379166666666</v>
      </c>
      <c r="R677" s="74">
        <v>42593.395833333336</v>
      </c>
      <c r="S677" s="72" t="s">
        <v>94</v>
      </c>
      <c r="T677" s="72">
        <v>9139370</v>
      </c>
      <c r="U677" s="72" t="s">
        <v>897</v>
      </c>
      <c r="V677" s="70" t="s">
        <v>38</v>
      </c>
      <c r="W677" s="75" t="s">
        <v>1660</v>
      </c>
      <c r="X677" s="40">
        <v>8910</v>
      </c>
      <c r="Y677" s="25"/>
    </row>
    <row r="678" spans="2:29" s="10" customFormat="1" ht="172.5" customHeight="1" x14ac:dyDescent="0.25">
      <c r="B678" s="70">
        <v>669</v>
      </c>
      <c r="C678" s="70" t="s">
        <v>36</v>
      </c>
      <c r="D678" s="71" t="s">
        <v>298</v>
      </c>
      <c r="E678" s="71">
        <v>900196347</v>
      </c>
      <c r="F678" s="71">
        <v>10356838</v>
      </c>
      <c r="G678" s="71">
        <v>64649745</v>
      </c>
      <c r="H678" s="71">
        <v>25065</v>
      </c>
      <c r="I678" s="72" t="s">
        <v>37</v>
      </c>
      <c r="J678" s="72" t="s">
        <v>65</v>
      </c>
      <c r="K678" s="73" t="s">
        <v>916</v>
      </c>
      <c r="L678" s="7">
        <v>87400</v>
      </c>
      <c r="M678" s="73" t="s">
        <v>300</v>
      </c>
      <c r="N678" s="70" t="s">
        <v>62</v>
      </c>
      <c r="O678" s="72" t="s">
        <v>239</v>
      </c>
      <c r="P678" s="74">
        <v>42587</v>
      </c>
      <c r="Q678" s="74">
        <v>42587.379166666666</v>
      </c>
      <c r="R678" s="74">
        <v>42593.395833333336</v>
      </c>
      <c r="S678" s="72" t="s">
        <v>94</v>
      </c>
      <c r="T678" s="72">
        <v>9139370</v>
      </c>
      <c r="U678" s="72" t="s">
        <v>897</v>
      </c>
      <c r="V678" s="70" t="s">
        <v>38</v>
      </c>
      <c r="W678" s="75" t="s">
        <v>1661</v>
      </c>
      <c r="X678" s="40">
        <v>87400</v>
      </c>
      <c r="Y678" s="25"/>
    </row>
    <row r="679" spans="2:29" s="10" customFormat="1" ht="172.5" customHeight="1" x14ac:dyDescent="0.25">
      <c r="B679" s="70">
        <v>670</v>
      </c>
      <c r="C679" s="70" t="s">
        <v>36</v>
      </c>
      <c r="D679" s="71" t="s">
        <v>298</v>
      </c>
      <c r="E679" s="71">
        <v>900196347</v>
      </c>
      <c r="F679" s="71">
        <v>10356838</v>
      </c>
      <c r="G679" s="71">
        <v>64649761</v>
      </c>
      <c r="H679" s="71">
        <v>25065</v>
      </c>
      <c r="I679" s="72" t="s">
        <v>37</v>
      </c>
      <c r="J679" s="72" t="s">
        <v>65</v>
      </c>
      <c r="K679" s="73" t="s">
        <v>917</v>
      </c>
      <c r="L679" s="7">
        <v>22500</v>
      </c>
      <c r="M679" s="73" t="s">
        <v>300</v>
      </c>
      <c r="N679" s="70" t="s">
        <v>62</v>
      </c>
      <c r="O679" s="72" t="s">
        <v>74</v>
      </c>
      <c r="P679" s="74">
        <v>42587</v>
      </c>
      <c r="Q679" s="74">
        <v>42587.379166666666</v>
      </c>
      <c r="R679" s="74">
        <v>42593.395833333336</v>
      </c>
      <c r="S679" s="72" t="s">
        <v>94</v>
      </c>
      <c r="T679" s="72">
        <v>9139370</v>
      </c>
      <c r="U679" s="72" t="s">
        <v>897</v>
      </c>
      <c r="V679" s="70" t="s">
        <v>38</v>
      </c>
      <c r="W679" s="75" t="s">
        <v>1662</v>
      </c>
      <c r="X679" s="40">
        <v>22500</v>
      </c>
      <c r="Y679" s="25"/>
    </row>
    <row r="680" spans="2:29" s="10" customFormat="1" ht="172.5" customHeight="1" x14ac:dyDescent="0.25">
      <c r="B680" s="70">
        <v>671</v>
      </c>
      <c r="C680" s="70" t="s">
        <v>36</v>
      </c>
      <c r="D680" s="71" t="s">
        <v>298</v>
      </c>
      <c r="E680" s="71">
        <v>900196347</v>
      </c>
      <c r="F680" s="71">
        <v>10356838</v>
      </c>
      <c r="G680" s="71">
        <v>64649759</v>
      </c>
      <c r="H680" s="71">
        <v>25065</v>
      </c>
      <c r="I680" s="72" t="s">
        <v>37</v>
      </c>
      <c r="J680" s="72" t="s">
        <v>65</v>
      </c>
      <c r="K680" s="73" t="s">
        <v>918</v>
      </c>
      <c r="L680" s="7">
        <v>27300</v>
      </c>
      <c r="M680" s="73" t="s">
        <v>300</v>
      </c>
      <c r="N680" s="70" t="s">
        <v>62</v>
      </c>
      <c r="O680" s="72" t="s">
        <v>77</v>
      </c>
      <c r="P680" s="74">
        <v>42587</v>
      </c>
      <c r="Q680" s="74">
        <v>42587.379166666666</v>
      </c>
      <c r="R680" s="74">
        <v>42593.395833333336</v>
      </c>
      <c r="S680" s="72" t="s">
        <v>94</v>
      </c>
      <c r="T680" s="72">
        <v>9139370</v>
      </c>
      <c r="U680" s="72" t="s">
        <v>897</v>
      </c>
      <c r="V680" s="70" t="s">
        <v>38</v>
      </c>
      <c r="W680" s="75" t="s">
        <v>1663</v>
      </c>
      <c r="X680" s="40">
        <v>27300</v>
      </c>
      <c r="Y680" s="25"/>
    </row>
    <row r="681" spans="2:29" s="10" customFormat="1" ht="172.5" customHeight="1" x14ac:dyDescent="0.25">
      <c r="B681" s="70">
        <v>672</v>
      </c>
      <c r="C681" s="70" t="s">
        <v>36</v>
      </c>
      <c r="D681" s="71" t="s">
        <v>298</v>
      </c>
      <c r="E681" s="71">
        <v>900196347</v>
      </c>
      <c r="F681" s="71">
        <v>10356838</v>
      </c>
      <c r="G681" s="71">
        <v>64649746</v>
      </c>
      <c r="H681" s="71">
        <v>25065</v>
      </c>
      <c r="I681" s="72" t="s">
        <v>37</v>
      </c>
      <c r="J681" s="72" t="s">
        <v>65</v>
      </c>
      <c r="K681" s="73" t="s">
        <v>919</v>
      </c>
      <c r="L681" s="7">
        <v>11250</v>
      </c>
      <c r="M681" s="73" t="s">
        <v>300</v>
      </c>
      <c r="N681" s="70" t="s">
        <v>62</v>
      </c>
      <c r="O681" s="72" t="s">
        <v>248</v>
      </c>
      <c r="P681" s="74">
        <v>42587</v>
      </c>
      <c r="Q681" s="74">
        <v>42587.379166666666</v>
      </c>
      <c r="R681" s="74">
        <v>42593.395833333336</v>
      </c>
      <c r="S681" s="72" t="s">
        <v>94</v>
      </c>
      <c r="T681" s="72">
        <v>9139370</v>
      </c>
      <c r="U681" s="72" t="s">
        <v>897</v>
      </c>
      <c r="V681" s="70" t="s">
        <v>38</v>
      </c>
      <c r="W681" s="75" t="s">
        <v>1664</v>
      </c>
      <c r="X681" s="40">
        <v>11250</v>
      </c>
      <c r="Y681" s="25"/>
    </row>
    <row r="682" spans="2:29" s="10" customFormat="1" ht="172.5" customHeight="1" x14ac:dyDescent="0.25">
      <c r="B682" s="70">
        <v>673</v>
      </c>
      <c r="C682" s="70" t="s">
        <v>36</v>
      </c>
      <c r="D682" s="71" t="s">
        <v>298</v>
      </c>
      <c r="E682" s="71">
        <v>900196347</v>
      </c>
      <c r="F682" s="71">
        <v>10356838</v>
      </c>
      <c r="G682" s="71">
        <v>64649734</v>
      </c>
      <c r="H682" s="71">
        <v>25065</v>
      </c>
      <c r="I682" s="72" t="s">
        <v>37</v>
      </c>
      <c r="J682" s="72" t="s">
        <v>65</v>
      </c>
      <c r="K682" s="73" t="s">
        <v>920</v>
      </c>
      <c r="L682" s="7">
        <v>5720</v>
      </c>
      <c r="M682" s="73" t="s">
        <v>300</v>
      </c>
      <c r="N682" s="70" t="s">
        <v>62</v>
      </c>
      <c r="O682" s="72" t="s">
        <v>223</v>
      </c>
      <c r="P682" s="74">
        <v>42587</v>
      </c>
      <c r="Q682" s="74">
        <v>42587.379166666666</v>
      </c>
      <c r="R682" s="74">
        <v>42593.395833333336</v>
      </c>
      <c r="S682" s="72" t="s">
        <v>94</v>
      </c>
      <c r="T682" s="72">
        <v>9139370</v>
      </c>
      <c r="U682" s="72" t="s">
        <v>897</v>
      </c>
      <c r="V682" s="70" t="s">
        <v>38</v>
      </c>
      <c r="W682" s="75" t="s">
        <v>1665</v>
      </c>
      <c r="X682" s="40">
        <v>5720</v>
      </c>
      <c r="Y682" s="25"/>
    </row>
    <row r="683" spans="2:29" s="10" customFormat="1" ht="172.5" customHeight="1" x14ac:dyDescent="0.25">
      <c r="B683" s="70">
        <v>674</v>
      </c>
      <c r="C683" s="70" t="s">
        <v>36</v>
      </c>
      <c r="D683" s="71" t="s">
        <v>298</v>
      </c>
      <c r="E683" s="71">
        <v>900196347</v>
      </c>
      <c r="F683" s="71">
        <v>10356838</v>
      </c>
      <c r="G683" s="71">
        <v>64649762</v>
      </c>
      <c r="H683" s="71">
        <v>25065</v>
      </c>
      <c r="I683" s="72" t="s">
        <v>37</v>
      </c>
      <c r="J683" s="72" t="s">
        <v>65</v>
      </c>
      <c r="K683" s="73" t="s">
        <v>921</v>
      </c>
      <c r="L683" s="7">
        <v>27100</v>
      </c>
      <c r="M683" s="73" t="s">
        <v>300</v>
      </c>
      <c r="N683" s="70" t="s">
        <v>62</v>
      </c>
      <c r="O683" s="72" t="s">
        <v>143</v>
      </c>
      <c r="P683" s="74">
        <v>42587</v>
      </c>
      <c r="Q683" s="74">
        <v>42587.379166666666</v>
      </c>
      <c r="R683" s="74">
        <v>42593.395833333336</v>
      </c>
      <c r="S683" s="72" t="s">
        <v>94</v>
      </c>
      <c r="T683" s="72">
        <v>9139370</v>
      </c>
      <c r="U683" s="72" t="s">
        <v>897</v>
      </c>
      <c r="V683" s="70" t="s">
        <v>38</v>
      </c>
      <c r="W683" s="75" t="s">
        <v>1666</v>
      </c>
      <c r="X683" s="40">
        <v>27100</v>
      </c>
      <c r="Y683" s="25"/>
    </row>
    <row r="684" spans="2:29" s="10" customFormat="1" ht="172.5" customHeight="1" x14ac:dyDescent="0.25">
      <c r="B684" s="70">
        <v>675</v>
      </c>
      <c r="C684" s="70" t="s">
        <v>36</v>
      </c>
      <c r="D684" s="71" t="s">
        <v>298</v>
      </c>
      <c r="E684" s="71">
        <v>900196347</v>
      </c>
      <c r="F684" s="71">
        <v>10356838</v>
      </c>
      <c r="G684" s="71">
        <v>64649772</v>
      </c>
      <c r="H684" s="71">
        <v>25065</v>
      </c>
      <c r="I684" s="72" t="s">
        <v>37</v>
      </c>
      <c r="J684" s="72" t="s">
        <v>65</v>
      </c>
      <c r="K684" s="73" t="s">
        <v>922</v>
      </c>
      <c r="L684" s="7">
        <v>88000</v>
      </c>
      <c r="M684" s="73" t="s">
        <v>300</v>
      </c>
      <c r="N684" s="70" t="s">
        <v>62</v>
      </c>
      <c r="O684" s="72" t="s">
        <v>70</v>
      </c>
      <c r="P684" s="74">
        <v>42587</v>
      </c>
      <c r="Q684" s="74">
        <v>42587.379166666666</v>
      </c>
      <c r="R684" s="74">
        <v>42593.395833333336</v>
      </c>
      <c r="S684" s="72" t="s">
        <v>94</v>
      </c>
      <c r="T684" s="72">
        <v>9139370</v>
      </c>
      <c r="U684" s="72" t="s">
        <v>897</v>
      </c>
      <c r="V684" s="70" t="s">
        <v>38</v>
      </c>
      <c r="W684" s="75" t="s">
        <v>1667</v>
      </c>
      <c r="X684" s="40">
        <v>88000</v>
      </c>
      <c r="Y684" s="25"/>
    </row>
    <row r="685" spans="2:29" s="10" customFormat="1" ht="172.5" customHeight="1" x14ac:dyDescent="0.25">
      <c r="B685" s="70">
        <v>676</v>
      </c>
      <c r="C685" s="70" t="s">
        <v>36</v>
      </c>
      <c r="D685" s="71" t="s">
        <v>298</v>
      </c>
      <c r="E685" s="71">
        <v>900196347</v>
      </c>
      <c r="F685" s="71">
        <v>10356838</v>
      </c>
      <c r="G685" s="71">
        <v>64649754</v>
      </c>
      <c r="H685" s="71">
        <v>25065</v>
      </c>
      <c r="I685" s="72" t="s">
        <v>37</v>
      </c>
      <c r="J685" s="72" t="s">
        <v>65</v>
      </c>
      <c r="K685" s="73" t="s">
        <v>923</v>
      </c>
      <c r="L685" s="7">
        <v>1040</v>
      </c>
      <c r="M685" s="73" t="s">
        <v>300</v>
      </c>
      <c r="N685" s="70">
        <v>952484</v>
      </c>
      <c r="O685" s="72" t="s">
        <v>214</v>
      </c>
      <c r="P685" s="74">
        <v>42587</v>
      </c>
      <c r="Q685" s="74">
        <v>42587.379166666666</v>
      </c>
      <c r="R685" s="74">
        <v>42593.395833333336</v>
      </c>
      <c r="S685" s="72" t="s">
        <v>94</v>
      </c>
      <c r="T685" s="72">
        <v>9139370</v>
      </c>
      <c r="U685" s="72" t="s">
        <v>897</v>
      </c>
      <c r="V685" s="70" t="s">
        <v>46</v>
      </c>
      <c r="W685" s="75" t="s">
        <v>1931</v>
      </c>
      <c r="X685" s="40">
        <v>0</v>
      </c>
      <c r="Y685" s="39" t="s">
        <v>1800</v>
      </c>
      <c r="Z685" s="10" t="s">
        <v>1796</v>
      </c>
      <c r="AA685" s="10" t="s">
        <v>1797</v>
      </c>
      <c r="AB685" s="10" t="s">
        <v>1798</v>
      </c>
      <c r="AC685" s="10" t="s">
        <v>1799</v>
      </c>
    </row>
    <row r="686" spans="2:29" s="10" customFormat="1" ht="172.5" customHeight="1" x14ac:dyDescent="0.25">
      <c r="B686" s="70">
        <v>677</v>
      </c>
      <c r="C686" s="70" t="s">
        <v>36</v>
      </c>
      <c r="D686" s="71" t="s">
        <v>298</v>
      </c>
      <c r="E686" s="71">
        <v>900196347</v>
      </c>
      <c r="F686" s="71">
        <v>10356838</v>
      </c>
      <c r="G686" s="71">
        <v>64649778</v>
      </c>
      <c r="H686" s="71">
        <v>25065</v>
      </c>
      <c r="I686" s="72" t="s">
        <v>37</v>
      </c>
      <c r="J686" s="72" t="s">
        <v>65</v>
      </c>
      <c r="K686" s="73" t="s">
        <v>924</v>
      </c>
      <c r="L686" s="7">
        <v>53100</v>
      </c>
      <c r="M686" s="73" t="s">
        <v>300</v>
      </c>
      <c r="N686" s="70" t="s">
        <v>62</v>
      </c>
      <c r="O686" s="72" t="s">
        <v>188</v>
      </c>
      <c r="P686" s="74">
        <v>42587</v>
      </c>
      <c r="Q686" s="74">
        <v>42587.379166666666</v>
      </c>
      <c r="R686" s="74">
        <v>42593.395833333336</v>
      </c>
      <c r="S686" s="72" t="s">
        <v>94</v>
      </c>
      <c r="T686" s="72">
        <v>9139370</v>
      </c>
      <c r="U686" s="72" t="s">
        <v>897</v>
      </c>
      <c r="V686" s="70" t="s">
        <v>38</v>
      </c>
      <c r="W686" s="75" t="s">
        <v>1668</v>
      </c>
      <c r="X686" s="40">
        <v>53100</v>
      </c>
      <c r="Y686" s="25"/>
    </row>
    <row r="687" spans="2:29" s="10" customFormat="1" ht="172.5" customHeight="1" x14ac:dyDescent="0.25">
      <c r="B687" s="70">
        <v>678</v>
      </c>
      <c r="C687" s="70" t="s">
        <v>36</v>
      </c>
      <c r="D687" s="71" t="s">
        <v>298</v>
      </c>
      <c r="E687" s="71">
        <v>900196347</v>
      </c>
      <c r="F687" s="71">
        <v>10356838</v>
      </c>
      <c r="G687" s="71">
        <v>64649756</v>
      </c>
      <c r="H687" s="71">
        <v>25065</v>
      </c>
      <c r="I687" s="72" t="s">
        <v>37</v>
      </c>
      <c r="J687" s="72" t="s">
        <v>65</v>
      </c>
      <c r="K687" s="73" t="s">
        <v>925</v>
      </c>
      <c r="L687" s="7">
        <v>11000</v>
      </c>
      <c r="M687" s="73" t="s">
        <v>300</v>
      </c>
      <c r="N687" s="70" t="s">
        <v>62</v>
      </c>
      <c r="O687" s="72" t="s">
        <v>249</v>
      </c>
      <c r="P687" s="74">
        <v>42587</v>
      </c>
      <c r="Q687" s="74">
        <v>42587.379166666666</v>
      </c>
      <c r="R687" s="74">
        <v>42593.395833333336</v>
      </c>
      <c r="S687" s="72" t="s">
        <v>94</v>
      </c>
      <c r="T687" s="72">
        <v>9139370</v>
      </c>
      <c r="U687" s="72" t="s">
        <v>897</v>
      </c>
      <c r="V687" s="70" t="s">
        <v>38</v>
      </c>
      <c r="W687" s="75" t="s">
        <v>1669</v>
      </c>
      <c r="X687" s="40">
        <v>11000</v>
      </c>
      <c r="Y687" s="25"/>
    </row>
    <row r="688" spans="2:29" s="10" customFormat="1" ht="172.5" customHeight="1" x14ac:dyDescent="0.25">
      <c r="B688" s="70">
        <v>679</v>
      </c>
      <c r="C688" s="70" t="s">
        <v>36</v>
      </c>
      <c r="D688" s="71" t="s">
        <v>298</v>
      </c>
      <c r="E688" s="71">
        <v>900196347</v>
      </c>
      <c r="F688" s="71">
        <v>10356838</v>
      </c>
      <c r="G688" s="71">
        <v>64649758</v>
      </c>
      <c r="H688" s="71">
        <v>25065</v>
      </c>
      <c r="I688" s="72" t="s">
        <v>37</v>
      </c>
      <c r="J688" s="72" t="s">
        <v>65</v>
      </c>
      <c r="K688" s="73" t="s">
        <v>926</v>
      </c>
      <c r="L688" s="7">
        <v>9200</v>
      </c>
      <c r="M688" s="73" t="s">
        <v>300</v>
      </c>
      <c r="N688" s="70" t="s">
        <v>62</v>
      </c>
      <c r="O688" s="72" t="s">
        <v>161</v>
      </c>
      <c r="P688" s="74">
        <v>42587</v>
      </c>
      <c r="Q688" s="74">
        <v>42587.379166666666</v>
      </c>
      <c r="R688" s="74">
        <v>42593.395833333336</v>
      </c>
      <c r="S688" s="72" t="s">
        <v>94</v>
      </c>
      <c r="T688" s="72">
        <v>9139370</v>
      </c>
      <c r="U688" s="72" t="s">
        <v>897</v>
      </c>
      <c r="V688" s="70" t="s">
        <v>38</v>
      </c>
      <c r="W688" s="75" t="s">
        <v>1670</v>
      </c>
      <c r="X688" s="40">
        <v>9200</v>
      </c>
      <c r="Y688" s="25"/>
    </row>
    <row r="689" spans="2:29" s="10" customFormat="1" ht="172.5" customHeight="1" x14ac:dyDescent="0.25">
      <c r="B689" s="70">
        <v>680</v>
      </c>
      <c r="C689" s="70" t="s">
        <v>36</v>
      </c>
      <c r="D689" s="71" t="s">
        <v>298</v>
      </c>
      <c r="E689" s="71">
        <v>900196347</v>
      </c>
      <c r="F689" s="71">
        <v>10356838</v>
      </c>
      <c r="G689" s="71">
        <v>64649773</v>
      </c>
      <c r="H689" s="71">
        <v>25065</v>
      </c>
      <c r="I689" s="72" t="s">
        <v>37</v>
      </c>
      <c r="J689" s="72" t="s">
        <v>65</v>
      </c>
      <c r="K689" s="73" t="s">
        <v>927</v>
      </c>
      <c r="L689" s="7">
        <v>131700</v>
      </c>
      <c r="M689" s="73" t="s">
        <v>300</v>
      </c>
      <c r="N689" s="70" t="s">
        <v>62</v>
      </c>
      <c r="O689" s="72" t="s">
        <v>189</v>
      </c>
      <c r="P689" s="74">
        <v>42587</v>
      </c>
      <c r="Q689" s="74">
        <v>42587.379166666666</v>
      </c>
      <c r="R689" s="74">
        <v>42593.395833333336</v>
      </c>
      <c r="S689" s="72" t="s">
        <v>94</v>
      </c>
      <c r="T689" s="72">
        <v>9139370</v>
      </c>
      <c r="U689" s="72" t="s">
        <v>897</v>
      </c>
      <c r="V689" s="70" t="s">
        <v>38</v>
      </c>
      <c r="W689" s="75" t="s">
        <v>1671</v>
      </c>
      <c r="X689" s="40">
        <v>131700</v>
      </c>
      <c r="Y689" s="25"/>
    </row>
    <row r="690" spans="2:29" s="10" customFormat="1" ht="172.5" customHeight="1" x14ac:dyDescent="0.25">
      <c r="B690" s="70">
        <v>681</v>
      </c>
      <c r="C690" s="70" t="s">
        <v>36</v>
      </c>
      <c r="D690" s="71" t="s">
        <v>298</v>
      </c>
      <c r="E690" s="71">
        <v>900196347</v>
      </c>
      <c r="F690" s="71">
        <v>10356838</v>
      </c>
      <c r="G690" s="71">
        <v>64649770</v>
      </c>
      <c r="H690" s="71">
        <v>25065</v>
      </c>
      <c r="I690" s="72" t="s">
        <v>37</v>
      </c>
      <c r="J690" s="72" t="s">
        <v>65</v>
      </c>
      <c r="K690" s="73" t="s">
        <v>928</v>
      </c>
      <c r="L690" s="7">
        <v>1774500</v>
      </c>
      <c r="M690" s="73" t="s">
        <v>300</v>
      </c>
      <c r="N690" s="70" t="s">
        <v>62</v>
      </c>
      <c r="O690" s="72" t="s">
        <v>145</v>
      </c>
      <c r="P690" s="74">
        <v>42587</v>
      </c>
      <c r="Q690" s="74">
        <v>42587.379166666666</v>
      </c>
      <c r="R690" s="74">
        <v>42593.395833333336</v>
      </c>
      <c r="S690" s="72" t="s">
        <v>94</v>
      </c>
      <c r="T690" s="72">
        <v>9139370</v>
      </c>
      <c r="U690" s="72" t="s">
        <v>897</v>
      </c>
      <c r="V690" s="70" t="s">
        <v>38</v>
      </c>
      <c r="W690" s="75" t="s">
        <v>1672</v>
      </c>
      <c r="X690" s="40">
        <v>1014000</v>
      </c>
      <c r="Y690" s="25"/>
    </row>
    <row r="691" spans="2:29" s="10" customFormat="1" ht="172.5" customHeight="1" x14ac:dyDescent="0.25">
      <c r="B691" s="70">
        <v>682</v>
      </c>
      <c r="C691" s="70" t="s">
        <v>36</v>
      </c>
      <c r="D691" s="71" t="s">
        <v>298</v>
      </c>
      <c r="E691" s="71">
        <v>900196347</v>
      </c>
      <c r="F691" s="71">
        <v>10356838</v>
      </c>
      <c r="G691" s="71">
        <v>64649753</v>
      </c>
      <c r="H691" s="71">
        <v>25065</v>
      </c>
      <c r="I691" s="72" t="s">
        <v>37</v>
      </c>
      <c r="J691" s="72" t="s">
        <v>65</v>
      </c>
      <c r="K691" s="73" t="s">
        <v>929</v>
      </c>
      <c r="L691" s="7">
        <v>234912</v>
      </c>
      <c r="M691" s="73" t="s">
        <v>300</v>
      </c>
      <c r="N691" s="70">
        <v>952484</v>
      </c>
      <c r="O691" s="72" t="s">
        <v>214</v>
      </c>
      <c r="P691" s="74">
        <v>42587</v>
      </c>
      <c r="Q691" s="74">
        <v>42587.379166666666</v>
      </c>
      <c r="R691" s="74">
        <v>42593.395833333336</v>
      </c>
      <c r="S691" s="72" t="s">
        <v>94</v>
      </c>
      <c r="T691" s="72">
        <v>9139370</v>
      </c>
      <c r="U691" s="72" t="s">
        <v>897</v>
      </c>
      <c r="V691" s="70" t="s">
        <v>46</v>
      </c>
      <c r="W691" s="75" t="s">
        <v>1932</v>
      </c>
      <c r="X691" s="40">
        <v>0</v>
      </c>
      <c r="Y691" s="25"/>
    </row>
    <row r="692" spans="2:29" s="10" customFormat="1" ht="172.5" customHeight="1" x14ac:dyDescent="0.25">
      <c r="B692" s="70">
        <v>683</v>
      </c>
      <c r="C692" s="70" t="s">
        <v>36</v>
      </c>
      <c r="D692" s="71" t="s">
        <v>298</v>
      </c>
      <c r="E692" s="71">
        <v>900196347</v>
      </c>
      <c r="F692" s="71">
        <v>10356838</v>
      </c>
      <c r="G692" s="71">
        <v>64649730</v>
      </c>
      <c r="H692" s="71">
        <v>25065</v>
      </c>
      <c r="I692" s="72" t="s">
        <v>37</v>
      </c>
      <c r="J692" s="72" t="s">
        <v>65</v>
      </c>
      <c r="K692" s="73" t="s">
        <v>930</v>
      </c>
      <c r="L692" s="7">
        <v>8475</v>
      </c>
      <c r="M692" s="73" t="s">
        <v>300</v>
      </c>
      <c r="N692" s="70" t="s">
        <v>62</v>
      </c>
      <c r="O692" s="72" t="s">
        <v>224</v>
      </c>
      <c r="P692" s="74">
        <v>42587</v>
      </c>
      <c r="Q692" s="74">
        <v>42587.379166666666</v>
      </c>
      <c r="R692" s="74">
        <v>42593.395833333336</v>
      </c>
      <c r="S692" s="72" t="s">
        <v>94</v>
      </c>
      <c r="T692" s="72">
        <v>9139370</v>
      </c>
      <c r="U692" s="72" t="s">
        <v>897</v>
      </c>
      <c r="V692" s="70" t="s">
        <v>38</v>
      </c>
      <c r="W692" s="75" t="s">
        <v>1948</v>
      </c>
      <c r="X692" s="40">
        <v>5650</v>
      </c>
      <c r="Y692" s="25"/>
    </row>
    <row r="693" spans="2:29" s="10" customFormat="1" ht="172.5" customHeight="1" x14ac:dyDescent="0.25">
      <c r="B693" s="70">
        <v>684</v>
      </c>
      <c r="C693" s="70" t="s">
        <v>36</v>
      </c>
      <c r="D693" s="71" t="s">
        <v>298</v>
      </c>
      <c r="E693" s="71">
        <v>900196347</v>
      </c>
      <c r="F693" s="71">
        <v>10356838</v>
      </c>
      <c r="G693" s="71">
        <v>64649777</v>
      </c>
      <c r="H693" s="71">
        <v>25065</v>
      </c>
      <c r="I693" s="72" t="s">
        <v>37</v>
      </c>
      <c r="J693" s="72" t="s">
        <v>65</v>
      </c>
      <c r="K693" s="73" t="s">
        <v>931</v>
      </c>
      <c r="L693" s="7">
        <v>98100</v>
      </c>
      <c r="M693" s="73" t="s">
        <v>300</v>
      </c>
      <c r="N693" s="70" t="s">
        <v>62</v>
      </c>
      <c r="O693" s="72" t="s">
        <v>162</v>
      </c>
      <c r="P693" s="74">
        <v>42587</v>
      </c>
      <c r="Q693" s="74">
        <v>42587.379166666666</v>
      </c>
      <c r="R693" s="74">
        <v>42593.395833333336</v>
      </c>
      <c r="S693" s="72" t="s">
        <v>94</v>
      </c>
      <c r="T693" s="72">
        <v>9139370</v>
      </c>
      <c r="U693" s="72" t="s">
        <v>897</v>
      </c>
      <c r="V693" s="70" t="s">
        <v>38</v>
      </c>
      <c r="W693" s="75" t="s">
        <v>1673</v>
      </c>
      <c r="X693" s="40">
        <v>98100</v>
      </c>
      <c r="Y693" s="25"/>
    </row>
    <row r="694" spans="2:29" s="10" customFormat="1" ht="172.5" customHeight="1" x14ac:dyDescent="0.25">
      <c r="B694" s="70">
        <v>685</v>
      </c>
      <c r="C694" s="70" t="s">
        <v>36</v>
      </c>
      <c r="D694" s="71" t="s">
        <v>298</v>
      </c>
      <c r="E694" s="71">
        <v>900196347</v>
      </c>
      <c r="F694" s="71">
        <v>10356838</v>
      </c>
      <c r="G694" s="71">
        <v>64649743</v>
      </c>
      <c r="H694" s="71">
        <v>25065</v>
      </c>
      <c r="I694" s="72" t="s">
        <v>37</v>
      </c>
      <c r="J694" s="72" t="s">
        <v>65</v>
      </c>
      <c r="K694" s="73" t="s">
        <v>932</v>
      </c>
      <c r="L694" s="7">
        <v>3520</v>
      </c>
      <c r="M694" s="73" t="s">
        <v>300</v>
      </c>
      <c r="N694" s="70" t="s">
        <v>62</v>
      </c>
      <c r="O694" s="72" t="s">
        <v>247</v>
      </c>
      <c r="P694" s="74">
        <v>42587</v>
      </c>
      <c r="Q694" s="74">
        <v>42587.379166666666</v>
      </c>
      <c r="R694" s="74">
        <v>42593.395833333336</v>
      </c>
      <c r="S694" s="72" t="s">
        <v>94</v>
      </c>
      <c r="T694" s="72">
        <v>9139370</v>
      </c>
      <c r="U694" s="72" t="s">
        <v>897</v>
      </c>
      <c r="V694" s="70" t="s">
        <v>38</v>
      </c>
      <c r="W694" s="75" t="s">
        <v>1674</v>
      </c>
      <c r="X694" s="40">
        <v>3520</v>
      </c>
      <c r="Y694" s="25"/>
    </row>
    <row r="695" spans="2:29" s="10" customFormat="1" ht="172.5" customHeight="1" x14ac:dyDescent="0.25">
      <c r="B695" s="70">
        <v>686</v>
      </c>
      <c r="C695" s="70" t="s">
        <v>36</v>
      </c>
      <c r="D695" s="71" t="s">
        <v>298</v>
      </c>
      <c r="E695" s="71">
        <v>900196347</v>
      </c>
      <c r="F695" s="71">
        <v>10356838</v>
      </c>
      <c r="G695" s="71">
        <v>64649766</v>
      </c>
      <c r="H695" s="71">
        <v>25065</v>
      </c>
      <c r="I695" s="72" t="s">
        <v>37</v>
      </c>
      <c r="J695" s="72" t="s">
        <v>65</v>
      </c>
      <c r="K695" s="73" t="s">
        <v>933</v>
      </c>
      <c r="L695" s="7">
        <v>55200</v>
      </c>
      <c r="M695" s="73" t="s">
        <v>300</v>
      </c>
      <c r="N695" s="70" t="s">
        <v>62</v>
      </c>
      <c r="O695" s="72" t="s">
        <v>187</v>
      </c>
      <c r="P695" s="74">
        <v>42587</v>
      </c>
      <c r="Q695" s="74">
        <v>42587.379166666666</v>
      </c>
      <c r="R695" s="74">
        <v>42593.395833333336</v>
      </c>
      <c r="S695" s="72" t="s">
        <v>94</v>
      </c>
      <c r="T695" s="72">
        <v>9139370</v>
      </c>
      <c r="U695" s="72" t="s">
        <v>897</v>
      </c>
      <c r="V695" s="70" t="s">
        <v>38</v>
      </c>
      <c r="W695" s="75" t="s">
        <v>1675</v>
      </c>
      <c r="X695" s="40">
        <v>55200</v>
      </c>
      <c r="Y695" s="25"/>
    </row>
    <row r="696" spans="2:29" s="10" customFormat="1" ht="172.5" customHeight="1" x14ac:dyDescent="0.25">
      <c r="B696" s="70">
        <v>687</v>
      </c>
      <c r="C696" s="70" t="s">
        <v>36</v>
      </c>
      <c r="D696" s="71" t="s">
        <v>298</v>
      </c>
      <c r="E696" s="71">
        <v>900196347</v>
      </c>
      <c r="F696" s="71">
        <v>10356838</v>
      </c>
      <c r="G696" s="71">
        <v>64649755</v>
      </c>
      <c r="H696" s="71">
        <v>25065</v>
      </c>
      <c r="I696" s="72" t="s">
        <v>37</v>
      </c>
      <c r="J696" s="72" t="s">
        <v>65</v>
      </c>
      <c r="K696" s="73" t="s">
        <v>934</v>
      </c>
      <c r="L696" s="7">
        <v>71050</v>
      </c>
      <c r="M696" s="73" t="s">
        <v>300</v>
      </c>
      <c r="N696" s="70" t="s">
        <v>62</v>
      </c>
      <c r="O696" s="72" t="s">
        <v>214</v>
      </c>
      <c r="P696" s="74">
        <v>42587</v>
      </c>
      <c r="Q696" s="74">
        <v>42587.379166666666</v>
      </c>
      <c r="R696" s="74">
        <v>42593.395833333336</v>
      </c>
      <c r="S696" s="72" t="s">
        <v>94</v>
      </c>
      <c r="T696" s="72">
        <v>9139370</v>
      </c>
      <c r="U696" s="72" t="s">
        <v>897</v>
      </c>
      <c r="V696" s="70" t="s">
        <v>46</v>
      </c>
      <c r="W696" s="75" t="s">
        <v>1902</v>
      </c>
      <c r="X696" s="40">
        <v>0</v>
      </c>
      <c r="Y696" s="39" t="s">
        <v>1863</v>
      </c>
      <c r="Z696" s="10" t="s">
        <v>1796</v>
      </c>
      <c r="AA696" s="10" t="s">
        <v>1797</v>
      </c>
      <c r="AB696" s="10" t="s">
        <v>1798</v>
      </c>
      <c r="AC696" s="10" t="s">
        <v>1799</v>
      </c>
    </row>
    <row r="697" spans="2:29" s="10" customFormat="1" ht="172.5" customHeight="1" x14ac:dyDescent="0.25">
      <c r="B697" s="70">
        <v>688</v>
      </c>
      <c r="C697" s="70" t="s">
        <v>36</v>
      </c>
      <c r="D697" s="71" t="s">
        <v>298</v>
      </c>
      <c r="E697" s="71">
        <v>900196347</v>
      </c>
      <c r="F697" s="71">
        <v>10356838</v>
      </c>
      <c r="G697" s="71">
        <v>64649750</v>
      </c>
      <c r="H697" s="71">
        <v>25065</v>
      </c>
      <c r="I697" s="72" t="s">
        <v>37</v>
      </c>
      <c r="J697" s="72" t="s">
        <v>65</v>
      </c>
      <c r="K697" s="73" t="s">
        <v>935</v>
      </c>
      <c r="L697" s="7">
        <v>12678</v>
      </c>
      <c r="M697" s="73" t="s">
        <v>300</v>
      </c>
      <c r="N697" s="70" t="s">
        <v>62</v>
      </c>
      <c r="O697" s="72" t="s">
        <v>214</v>
      </c>
      <c r="P697" s="74">
        <v>42587</v>
      </c>
      <c r="Q697" s="74">
        <v>42587.379166666666</v>
      </c>
      <c r="R697" s="74">
        <v>42593.395833333336</v>
      </c>
      <c r="S697" s="72" t="s">
        <v>94</v>
      </c>
      <c r="T697" s="72">
        <v>9139370</v>
      </c>
      <c r="U697" s="72" t="s">
        <v>897</v>
      </c>
      <c r="V697" s="70" t="s">
        <v>46</v>
      </c>
      <c r="W697" s="75" t="s">
        <v>1903</v>
      </c>
      <c r="X697" s="40">
        <v>0</v>
      </c>
      <c r="Y697" s="39" t="s">
        <v>1802</v>
      </c>
      <c r="Z697" s="10" t="s">
        <v>1796</v>
      </c>
      <c r="AA697" s="10" t="s">
        <v>1797</v>
      </c>
      <c r="AB697" s="10" t="s">
        <v>1798</v>
      </c>
      <c r="AC697" s="10" t="s">
        <v>1799</v>
      </c>
    </row>
    <row r="698" spans="2:29" s="10" customFormat="1" ht="172.5" customHeight="1" x14ac:dyDescent="0.25">
      <c r="B698" s="70">
        <v>689</v>
      </c>
      <c r="C698" s="70" t="s">
        <v>36</v>
      </c>
      <c r="D698" s="71" t="s">
        <v>298</v>
      </c>
      <c r="E698" s="71">
        <v>900196347</v>
      </c>
      <c r="F698" s="71">
        <v>10356838</v>
      </c>
      <c r="G698" s="71">
        <v>64649765</v>
      </c>
      <c r="H698" s="71">
        <v>25065</v>
      </c>
      <c r="I698" s="72" t="s">
        <v>37</v>
      </c>
      <c r="J698" s="72" t="s">
        <v>65</v>
      </c>
      <c r="K698" s="73" t="s">
        <v>936</v>
      </c>
      <c r="L698" s="7">
        <v>50300</v>
      </c>
      <c r="M698" s="73" t="s">
        <v>300</v>
      </c>
      <c r="N698" s="70" t="s">
        <v>62</v>
      </c>
      <c r="O698" s="72" t="s">
        <v>144</v>
      </c>
      <c r="P698" s="74">
        <v>42587</v>
      </c>
      <c r="Q698" s="74">
        <v>42587.379166666666</v>
      </c>
      <c r="R698" s="74">
        <v>42593.395833333336</v>
      </c>
      <c r="S698" s="72" t="s">
        <v>94</v>
      </c>
      <c r="T698" s="72">
        <v>9139370</v>
      </c>
      <c r="U698" s="72" t="s">
        <v>897</v>
      </c>
      <c r="V698" s="70" t="s">
        <v>38</v>
      </c>
      <c r="W698" s="75" t="s">
        <v>1676</v>
      </c>
      <c r="X698" s="40">
        <v>50300</v>
      </c>
      <c r="Y698" s="25"/>
    </row>
    <row r="699" spans="2:29" s="10" customFormat="1" ht="172.5" customHeight="1" x14ac:dyDescent="0.25">
      <c r="B699" s="70">
        <v>690</v>
      </c>
      <c r="C699" s="70" t="s">
        <v>36</v>
      </c>
      <c r="D699" s="71" t="s">
        <v>298</v>
      </c>
      <c r="E699" s="71">
        <v>900196347</v>
      </c>
      <c r="F699" s="71">
        <v>10356838</v>
      </c>
      <c r="G699" s="71">
        <v>64649739</v>
      </c>
      <c r="H699" s="71">
        <v>25065</v>
      </c>
      <c r="I699" s="72" t="s">
        <v>37</v>
      </c>
      <c r="J699" s="72" t="s">
        <v>65</v>
      </c>
      <c r="K699" s="73" t="s">
        <v>937</v>
      </c>
      <c r="L699" s="7">
        <v>8160</v>
      </c>
      <c r="M699" s="73" t="s">
        <v>300</v>
      </c>
      <c r="N699" s="70" t="s">
        <v>62</v>
      </c>
      <c r="O699" s="72" t="s">
        <v>236</v>
      </c>
      <c r="P699" s="74">
        <v>42587</v>
      </c>
      <c r="Q699" s="74">
        <v>42587.379166666666</v>
      </c>
      <c r="R699" s="74">
        <v>42593.395833333336</v>
      </c>
      <c r="S699" s="72" t="s">
        <v>94</v>
      </c>
      <c r="T699" s="72">
        <v>9139370</v>
      </c>
      <c r="U699" s="72" t="s">
        <v>897</v>
      </c>
      <c r="V699" s="70" t="s">
        <v>38</v>
      </c>
      <c r="W699" s="75" t="s">
        <v>1677</v>
      </c>
      <c r="X699" s="40">
        <v>8160</v>
      </c>
      <c r="Y699" s="25"/>
    </row>
    <row r="700" spans="2:29" s="10" customFormat="1" ht="172.5" customHeight="1" x14ac:dyDescent="0.25">
      <c r="B700" s="70">
        <v>691</v>
      </c>
      <c r="C700" s="70" t="s">
        <v>36</v>
      </c>
      <c r="D700" s="71" t="s">
        <v>298</v>
      </c>
      <c r="E700" s="71">
        <v>900196347</v>
      </c>
      <c r="F700" s="71">
        <v>10356838</v>
      </c>
      <c r="G700" s="71">
        <v>64649764</v>
      </c>
      <c r="H700" s="71">
        <v>25065</v>
      </c>
      <c r="I700" s="72" t="s">
        <v>37</v>
      </c>
      <c r="J700" s="72" t="s">
        <v>65</v>
      </c>
      <c r="K700" s="73" t="s">
        <v>938</v>
      </c>
      <c r="L700" s="7">
        <v>232800</v>
      </c>
      <c r="M700" s="73" t="s">
        <v>300</v>
      </c>
      <c r="N700" s="70" t="s">
        <v>62</v>
      </c>
      <c r="O700" s="72" t="s">
        <v>359</v>
      </c>
      <c r="P700" s="74">
        <v>42587</v>
      </c>
      <c r="Q700" s="74">
        <v>42587.379166666666</v>
      </c>
      <c r="R700" s="74">
        <v>42593.395833333336</v>
      </c>
      <c r="S700" s="72" t="s">
        <v>94</v>
      </c>
      <c r="T700" s="72">
        <v>9139370</v>
      </c>
      <c r="U700" s="72" t="s">
        <v>897</v>
      </c>
      <c r="V700" s="70" t="s">
        <v>38</v>
      </c>
      <c r="W700" s="75" t="s">
        <v>1678</v>
      </c>
      <c r="X700" s="40">
        <v>232800</v>
      </c>
      <c r="Y700" s="25"/>
    </row>
    <row r="701" spans="2:29" s="10" customFormat="1" ht="172.5" customHeight="1" x14ac:dyDescent="0.25">
      <c r="B701" s="70">
        <v>692</v>
      </c>
      <c r="C701" s="70" t="s">
        <v>36</v>
      </c>
      <c r="D701" s="71" t="s">
        <v>298</v>
      </c>
      <c r="E701" s="71">
        <v>900196347</v>
      </c>
      <c r="F701" s="71">
        <v>10356838</v>
      </c>
      <c r="G701" s="71">
        <v>64649735</v>
      </c>
      <c r="H701" s="71">
        <v>25065</v>
      </c>
      <c r="I701" s="72" t="s">
        <v>37</v>
      </c>
      <c r="J701" s="72" t="s">
        <v>65</v>
      </c>
      <c r="K701" s="73" t="s">
        <v>939</v>
      </c>
      <c r="L701" s="7">
        <v>21450</v>
      </c>
      <c r="M701" s="73" t="s">
        <v>300</v>
      </c>
      <c r="N701" s="70" t="s">
        <v>62</v>
      </c>
      <c r="O701" s="72" t="s">
        <v>244</v>
      </c>
      <c r="P701" s="74">
        <v>42587</v>
      </c>
      <c r="Q701" s="74">
        <v>42587.379166666666</v>
      </c>
      <c r="R701" s="74">
        <v>42593.395833333336</v>
      </c>
      <c r="S701" s="72" t="s">
        <v>94</v>
      </c>
      <c r="T701" s="72">
        <v>9139370</v>
      </c>
      <c r="U701" s="72" t="s">
        <v>897</v>
      </c>
      <c r="V701" s="70" t="s">
        <v>38</v>
      </c>
      <c r="W701" s="75" t="s">
        <v>1679</v>
      </c>
      <c r="X701" s="40">
        <v>21450</v>
      </c>
      <c r="Y701" s="25"/>
    </row>
    <row r="702" spans="2:29" s="10" customFormat="1" ht="172.5" customHeight="1" x14ac:dyDescent="0.25">
      <c r="B702" s="70">
        <v>693</v>
      </c>
      <c r="C702" s="70" t="s">
        <v>36</v>
      </c>
      <c r="D702" s="71" t="s">
        <v>298</v>
      </c>
      <c r="E702" s="71">
        <v>900196347</v>
      </c>
      <c r="F702" s="71">
        <v>10356840</v>
      </c>
      <c r="G702" s="71">
        <v>64649798</v>
      </c>
      <c r="H702" s="71">
        <v>25065</v>
      </c>
      <c r="I702" s="72" t="s">
        <v>37</v>
      </c>
      <c r="J702" s="72" t="s">
        <v>65</v>
      </c>
      <c r="K702" s="73" t="s">
        <v>940</v>
      </c>
      <c r="L702" s="7">
        <v>2953</v>
      </c>
      <c r="M702" s="73" t="s">
        <v>300</v>
      </c>
      <c r="N702" s="70" t="s">
        <v>63</v>
      </c>
      <c r="O702" s="72" t="s">
        <v>214</v>
      </c>
      <c r="P702" s="74">
        <v>42587</v>
      </c>
      <c r="Q702" s="74">
        <v>42587.499305555553</v>
      </c>
      <c r="R702" s="74">
        <v>42587.854166666664</v>
      </c>
      <c r="S702" s="72" t="s">
        <v>94</v>
      </c>
      <c r="T702" s="72">
        <v>1052982259</v>
      </c>
      <c r="U702" s="72" t="s">
        <v>941</v>
      </c>
      <c r="V702" s="70" t="s">
        <v>46</v>
      </c>
      <c r="W702" s="75" t="s">
        <v>1904</v>
      </c>
      <c r="X702" s="40">
        <v>0</v>
      </c>
      <c r="Y702" s="39" t="s">
        <v>1840</v>
      </c>
      <c r="Z702" s="10" t="s">
        <v>1796</v>
      </c>
      <c r="AA702" s="10" t="s">
        <v>1797</v>
      </c>
      <c r="AB702" s="10" t="s">
        <v>1798</v>
      </c>
      <c r="AC702" s="10" t="s">
        <v>1799</v>
      </c>
    </row>
    <row r="703" spans="2:29" s="10" customFormat="1" ht="172.5" customHeight="1" x14ac:dyDescent="0.25">
      <c r="B703" s="70">
        <v>694</v>
      </c>
      <c r="C703" s="70" t="s">
        <v>36</v>
      </c>
      <c r="D703" s="71" t="s">
        <v>298</v>
      </c>
      <c r="E703" s="71">
        <v>900196347</v>
      </c>
      <c r="F703" s="71">
        <v>10356840</v>
      </c>
      <c r="G703" s="71">
        <v>64649799</v>
      </c>
      <c r="H703" s="71">
        <v>25065</v>
      </c>
      <c r="I703" s="72" t="s">
        <v>37</v>
      </c>
      <c r="J703" s="72" t="s">
        <v>65</v>
      </c>
      <c r="K703" s="73" t="s">
        <v>942</v>
      </c>
      <c r="L703" s="7">
        <v>19100</v>
      </c>
      <c r="M703" s="73" t="s">
        <v>300</v>
      </c>
      <c r="N703" s="70" t="s">
        <v>63</v>
      </c>
      <c r="O703" s="72" t="s">
        <v>135</v>
      </c>
      <c r="P703" s="74">
        <v>42587</v>
      </c>
      <c r="Q703" s="74">
        <v>42587.499305555553</v>
      </c>
      <c r="R703" s="74">
        <v>42587.854166666664</v>
      </c>
      <c r="S703" s="72" t="s">
        <v>94</v>
      </c>
      <c r="T703" s="72">
        <v>1052982259</v>
      </c>
      <c r="U703" s="72" t="s">
        <v>941</v>
      </c>
      <c r="V703" s="70" t="s">
        <v>38</v>
      </c>
      <c r="W703" s="75" t="s">
        <v>1680</v>
      </c>
      <c r="X703" s="40">
        <v>19100</v>
      </c>
      <c r="Y703" s="25"/>
    </row>
    <row r="704" spans="2:29" s="10" customFormat="1" ht="172.5" customHeight="1" x14ac:dyDescent="0.25">
      <c r="B704" s="70">
        <v>695</v>
      </c>
      <c r="C704" s="70" t="s">
        <v>36</v>
      </c>
      <c r="D704" s="71" t="s">
        <v>298</v>
      </c>
      <c r="E704" s="71">
        <v>900196347</v>
      </c>
      <c r="F704" s="71">
        <v>10356840</v>
      </c>
      <c r="G704" s="71">
        <v>64649816</v>
      </c>
      <c r="H704" s="71">
        <v>25065</v>
      </c>
      <c r="I704" s="72" t="s">
        <v>37</v>
      </c>
      <c r="J704" s="72" t="s">
        <v>65</v>
      </c>
      <c r="K704" s="73" t="s">
        <v>943</v>
      </c>
      <c r="L704" s="7">
        <v>37700</v>
      </c>
      <c r="M704" s="73" t="s">
        <v>300</v>
      </c>
      <c r="N704" s="70" t="s">
        <v>63</v>
      </c>
      <c r="O704" s="72" t="s">
        <v>148</v>
      </c>
      <c r="P704" s="74">
        <v>42587</v>
      </c>
      <c r="Q704" s="74">
        <v>42587.499305555553</v>
      </c>
      <c r="R704" s="74">
        <v>42587.854166666664</v>
      </c>
      <c r="S704" s="72" t="s">
        <v>94</v>
      </c>
      <c r="T704" s="72">
        <v>1052982259</v>
      </c>
      <c r="U704" s="72" t="s">
        <v>941</v>
      </c>
      <c r="V704" s="70" t="s">
        <v>38</v>
      </c>
      <c r="W704" s="75" t="s">
        <v>1681</v>
      </c>
      <c r="X704" s="40">
        <v>37700</v>
      </c>
      <c r="Y704" s="25"/>
    </row>
    <row r="705" spans="2:29" s="10" customFormat="1" ht="172.5" customHeight="1" x14ac:dyDescent="0.25">
      <c r="B705" s="70">
        <v>696</v>
      </c>
      <c r="C705" s="70" t="s">
        <v>36</v>
      </c>
      <c r="D705" s="71" t="s">
        <v>298</v>
      </c>
      <c r="E705" s="71">
        <v>900196347</v>
      </c>
      <c r="F705" s="71">
        <v>10356840</v>
      </c>
      <c r="G705" s="71">
        <v>64649794</v>
      </c>
      <c r="H705" s="71">
        <v>25065</v>
      </c>
      <c r="I705" s="72" t="s">
        <v>37</v>
      </c>
      <c r="J705" s="72" t="s">
        <v>65</v>
      </c>
      <c r="K705" s="73" t="s">
        <v>944</v>
      </c>
      <c r="L705" s="7">
        <v>9200</v>
      </c>
      <c r="M705" s="73" t="s">
        <v>300</v>
      </c>
      <c r="N705" s="70" t="s">
        <v>63</v>
      </c>
      <c r="O705" s="72" t="s">
        <v>269</v>
      </c>
      <c r="P705" s="74">
        <v>42587</v>
      </c>
      <c r="Q705" s="74">
        <v>42587.499305555553</v>
      </c>
      <c r="R705" s="74">
        <v>42587.854166666664</v>
      </c>
      <c r="S705" s="72" t="s">
        <v>94</v>
      </c>
      <c r="T705" s="72">
        <v>1052982259</v>
      </c>
      <c r="U705" s="72" t="s">
        <v>941</v>
      </c>
      <c r="V705" s="70" t="s">
        <v>38</v>
      </c>
      <c r="W705" s="75" t="s">
        <v>1682</v>
      </c>
      <c r="X705" s="40">
        <v>9200</v>
      </c>
      <c r="Y705" s="25"/>
    </row>
    <row r="706" spans="2:29" s="10" customFormat="1" ht="172.5" customHeight="1" x14ac:dyDescent="0.25">
      <c r="B706" s="70">
        <v>697</v>
      </c>
      <c r="C706" s="70" t="s">
        <v>36</v>
      </c>
      <c r="D706" s="71" t="s">
        <v>298</v>
      </c>
      <c r="E706" s="71">
        <v>900196347</v>
      </c>
      <c r="F706" s="71">
        <v>10356840</v>
      </c>
      <c r="G706" s="71">
        <v>64649811</v>
      </c>
      <c r="H706" s="71">
        <v>25065</v>
      </c>
      <c r="I706" s="72" t="s">
        <v>37</v>
      </c>
      <c r="J706" s="72" t="s">
        <v>65</v>
      </c>
      <c r="K706" s="73" t="s">
        <v>945</v>
      </c>
      <c r="L706" s="7">
        <v>167800</v>
      </c>
      <c r="M706" s="73" t="s">
        <v>300</v>
      </c>
      <c r="N706" s="70" t="s">
        <v>63</v>
      </c>
      <c r="O706" s="72" t="s">
        <v>86</v>
      </c>
      <c r="P706" s="74">
        <v>42587</v>
      </c>
      <c r="Q706" s="74">
        <v>42587.499305555553</v>
      </c>
      <c r="R706" s="74">
        <v>42587.854166666664</v>
      </c>
      <c r="S706" s="72" t="s">
        <v>94</v>
      </c>
      <c r="T706" s="72">
        <v>1052982259</v>
      </c>
      <c r="U706" s="72" t="s">
        <v>941</v>
      </c>
      <c r="V706" s="70" t="s">
        <v>38</v>
      </c>
      <c r="W706" s="75" t="s">
        <v>1683</v>
      </c>
      <c r="X706" s="40">
        <v>167800</v>
      </c>
      <c r="Y706" s="25"/>
    </row>
    <row r="707" spans="2:29" s="10" customFormat="1" ht="172.5" customHeight="1" x14ac:dyDescent="0.25">
      <c r="B707" s="70">
        <v>698</v>
      </c>
      <c r="C707" s="70" t="s">
        <v>36</v>
      </c>
      <c r="D707" s="71" t="s">
        <v>298</v>
      </c>
      <c r="E707" s="71">
        <v>900196347</v>
      </c>
      <c r="F707" s="71">
        <v>10356840</v>
      </c>
      <c r="G707" s="71">
        <v>64649792</v>
      </c>
      <c r="H707" s="71">
        <v>25065</v>
      </c>
      <c r="I707" s="72" t="s">
        <v>37</v>
      </c>
      <c r="J707" s="72" t="s">
        <v>65</v>
      </c>
      <c r="K707" s="73" t="s">
        <v>946</v>
      </c>
      <c r="L707" s="7">
        <v>1664</v>
      </c>
      <c r="M707" s="73" t="s">
        <v>300</v>
      </c>
      <c r="N707" s="70" t="s">
        <v>63</v>
      </c>
      <c r="O707" s="72" t="s">
        <v>225</v>
      </c>
      <c r="P707" s="74">
        <v>42587</v>
      </c>
      <c r="Q707" s="74">
        <v>42587.499305555553</v>
      </c>
      <c r="R707" s="74">
        <v>42587.854166666664</v>
      </c>
      <c r="S707" s="72" t="s">
        <v>94</v>
      </c>
      <c r="T707" s="72">
        <v>1052982259</v>
      </c>
      <c r="U707" s="72" t="s">
        <v>941</v>
      </c>
      <c r="V707" s="70" t="s">
        <v>38</v>
      </c>
      <c r="W707" s="75" t="s">
        <v>1684</v>
      </c>
      <c r="X707" s="40">
        <v>1664</v>
      </c>
      <c r="Y707" s="25"/>
    </row>
    <row r="708" spans="2:29" s="10" customFormat="1" ht="172.5" customHeight="1" x14ac:dyDescent="0.25">
      <c r="B708" s="70">
        <v>699</v>
      </c>
      <c r="C708" s="70" t="s">
        <v>36</v>
      </c>
      <c r="D708" s="71" t="s">
        <v>298</v>
      </c>
      <c r="E708" s="71">
        <v>900196347</v>
      </c>
      <c r="F708" s="71">
        <v>10356840</v>
      </c>
      <c r="G708" s="71">
        <v>64649814</v>
      </c>
      <c r="H708" s="71">
        <v>25065</v>
      </c>
      <c r="I708" s="72" t="s">
        <v>37</v>
      </c>
      <c r="J708" s="72" t="s">
        <v>65</v>
      </c>
      <c r="K708" s="73" t="s">
        <v>947</v>
      </c>
      <c r="L708" s="7">
        <v>45300</v>
      </c>
      <c r="M708" s="73" t="s">
        <v>300</v>
      </c>
      <c r="N708" s="70" t="s">
        <v>63</v>
      </c>
      <c r="O708" s="72" t="s">
        <v>147</v>
      </c>
      <c r="P708" s="74">
        <v>42587</v>
      </c>
      <c r="Q708" s="74">
        <v>42587.499305555553</v>
      </c>
      <c r="R708" s="74">
        <v>42587.854166666664</v>
      </c>
      <c r="S708" s="72" t="s">
        <v>94</v>
      </c>
      <c r="T708" s="72">
        <v>1052982259</v>
      </c>
      <c r="U708" s="72" t="s">
        <v>941</v>
      </c>
      <c r="V708" s="70" t="s">
        <v>38</v>
      </c>
      <c r="W708" s="75" t="s">
        <v>1685</v>
      </c>
      <c r="X708" s="40">
        <v>45300</v>
      </c>
      <c r="Y708" s="25"/>
    </row>
    <row r="709" spans="2:29" s="10" customFormat="1" ht="172.5" customHeight="1" x14ac:dyDescent="0.25">
      <c r="B709" s="70">
        <v>700</v>
      </c>
      <c r="C709" s="70" t="s">
        <v>36</v>
      </c>
      <c r="D709" s="71" t="s">
        <v>298</v>
      </c>
      <c r="E709" s="71">
        <v>900196347</v>
      </c>
      <c r="F709" s="71">
        <v>10356840</v>
      </c>
      <c r="G709" s="71">
        <v>64649801</v>
      </c>
      <c r="H709" s="71">
        <v>25065</v>
      </c>
      <c r="I709" s="72" t="s">
        <v>37</v>
      </c>
      <c r="J709" s="72" t="s">
        <v>65</v>
      </c>
      <c r="K709" s="73" t="s">
        <v>948</v>
      </c>
      <c r="L709" s="7">
        <v>27800</v>
      </c>
      <c r="M709" s="73" t="s">
        <v>300</v>
      </c>
      <c r="N709" s="70" t="s">
        <v>63</v>
      </c>
      <c r="O709" s="72" t="s">
        <v>140</v>
      </c>
      <c r="P709" s="74">
        <v>42587</v>
      </c>
      <c r="Q709" s="74">
        <v>42587.499305555553</v>
      </c>
      <c r="R709" s="74">
        <v>42587.854166666664</v>
      </c>
      <c r="S709" s="72" t="s">
        <v>94</v>
      </c>
      <c r="T709" s="72">
        <v>1052982259</v>
      </c>
      <c r="U709" s="72" t="s">
        <v>941</v>
      </c>
      <c r="V709" s="70" t="s">
        <v>38</v>
      </c>
      <c r="W709" s="75" t="s">
        <v>1686</v>
      </c>
      <c r="X709" s="40">
        <v>27800</v>
      </c>
      <c r="Y709" s="25"/>
    </row>
    <row r="710" spans="2:29" s="10" customFormat="1" ht="172.5" customHeight="1" x14ac:dyDescent="0.25">
      <c r="B710" s="70">
        <v>701</v>
      </c>
      <c r="C710" s="70" t="s">
        <v>36</v>
      </c>
      <c r="D710" s="71" t="s">
        <v>298</v>
      </c>
      <c r="E710" s="71">
        <v>900196347</v>
      </c>
      <c r="F710" s="71">
        <v>10356840</v>
      </c>
      <c r="G710" s="71">
        <v>64649803</v>
      </c>
      <c r="H710" s="71">
        <v>25065</v>
      </c>
      <c r="I710" s="72" t="s">
        <v>37</v>
      </c>
      <c r="J710" s="72" t="s">
        <v>65</v>
      </c>
      <c r="K710" s="73" t="s">
        <v>949</v>
      </c>
      <c r="L710" s="7">
        <v>27100</v>
      </c>
      <c r="M710" s="73" t="s">
        <v>300</v>
      </c>
      <c r="N710" s="70" t="s">
        <v>63</v>
      </c>
      <c r="O710" s="72" t="s">
        <v>143</v>
      </c>
      <c r="P710" s="74">
        <v>42587</v>
      </c>
      <c r="Q710" s="74">
        <v>42587.499305555553</v>
      </c>
      <c r="R710" s="74">
        <v>42587.854166666664</v>
      </c>
      <c r="S710" s="72" t="s">
        <v>94</v>
      </c>
      <c r="T710" s="72">
        <v>1052982259</v>
      </c>
      <c r="U710" s="72" t="s">
        <v>941</v>
      </c>
      <c r="V710" s="70" t="s">
        <v>38</v>
      </c>
      <c r="W710" s="75" t="s">
        <v>1687</v>
      </c>
      <c r="X710" s="40">
        <v>27100</v>
      </c>
      <c r="Y710" s="25"/>
    </row>
    <row r="711" spans="2:29" s="10" customFormat="1" ht="172.5" customHeight="1" x14ac:dyDescent="0.25">
      <c r="B711" s="70">
        <v>702</v>
      </c>
      <c r="C711" s="70" t="s">
        <v>36</v>
      </c>
      <c r="D711" s="71" t="s">
        <v>298</v>
      </c>
      <c r="E711" s="71">
        <v>900196347</v>
      </c>
      <c r="F711" s="71">
        <v>10356840</v>
      </c>
      <c r="G711" s="71">
        <v>64649815</v>
      </c>
      <c r="H711" s="71">
        <v>25065</v>
      </c>
      <c r="I711" s="72" t="s">
        <v>37</v>
      </c>
      <c r="J711" s="72" t="s">
        <v>65</v>
      </c>
      <c r="K711" s="73" t="s">
        <v>950</v>
      </c>
      <c r="L711" s="7">
        <v>12900</v>
      </c>
      <c r="M711" s="73" t="s">
        <v>300</v>
      </c>
      <c r="N711" s="70" t="s">
        <v>63</v>
      </c>
      <c r="O711" s="72" t="s">
        <v>66</v>
      </c>
      <c r="P711" s="74">
        <v>42587</v>
      </c>
      <c r="Q711" s="74">
        <v>42587.499305555553</v>
      </c>
      <c r="R711" s="74">
        <v>42587.854166666664</v>
      </c>
      <c r="S711" s="72" t="s">
        <v>94</v>
      </c>
      <c r="T711" s="72">
        <v>1052982259</v>
      </c>
      <c r="U711" s="72" t="s">
        <v>941</v>
      </c>
      <c r="V711" s="70" t="s">
        <v>38</v>
      </c>
      <c r="W711" s="75" t="s">
        <v>1688</v>
      </c>
      <c r="X711" s="40">
        <v>12900</v>
      </c>
      <c r="Y711" s="25"/>
    </row>
    <row r="712" spans="2:29" s="10" customFormat="1" ht="172.5" customHeight="1" x14ac:dyDescent="0.25">
      <c r="B712" s="70">
        <v>703</v>
      </c>
      <c r="C712" s="70" t="s">
        <v>36</v>
      </c>
      <c r="D712" s="71" t="s">
        <v>298</v>
      </c>
      <c r="E712" s="71">
        <v>900196347</v>
      </c>
      <c r="F712" s="71">
        <v>10356840</v>
      </c>
      <c r="G712" s="71">
        <v>64649790</v>
      </c>
      <c r="H712" s="71">
        <v>25065</v>
      </c>
      <c r="I712" s="72" t="s">
        <v>37</v>
      </c>
      <c r="J712" s="72" t="s">
        <v>65</v>
      </c>
      <c r="K712" s="73" t="s">
        <v>951</v>
      </c>
      <c r="L712" s="7">
        <v>4290</v>
      </c>
      <c r="M712" s="73" t="s">
        <v>300</v>
      </c>
      <c r="N712" s="70" t="s">
        <v>63</v>
      </c>
      <c r="O712" s="72" t="s">
        <v>244</v>
      </c>
      <c r="P712" s="74">
        <v>42587</v>
      </c>
      <c r="Q712" s="74">
        <v>42587.499305555553</v>
      </c>
      <c r="R712" s="74">
        <v>42587.854166666664</v>
      </c>
      <c r="S712" s="72" t="s">
        <v>94</v>
      </c>
      <c r="T712" s="72">
        <v>1052982259</v>
      </c>
      <c r="U712" s="72" t="s">
        <v>941</v>
      </c>
      <c r="V712" s="70" t="s">
        <v>38</v>
      </c>
      <c r="W712" s="75" t="s">
        <v>1689</v>
      </c>
      <c r="X712" s="40">
        <v>4290</v>
      </c>
      <c r="Y712" s="25"/>
    </row>
    <row r="713" spans="2:29" s="10" customFormat="1" ht="172.5" customHeight="1" x14ac:dyDescent="0.25">
      <c r="B713" s="70">
        <v>704</v>
      </c>
      <c r="C713" s="70" t="s">
        <v>36</v>
      </c>
      <c r="D713" s="71" t="s">
        <v>298</v>
      </c>
      <c r="E713" s="71">
        <v>900196347</v>
      </c>
      <c r="F713" s="71">
        <v>10356840</v>
      </c>
      <c r="G713" s="71">
        <v>64649813</v>
      </c>
      <c r="H713" s="71">
        <v>25065</v>
      </c>
      <c r="I713" s="72" t="s">
        <v>37</v>
      </c>
      <c r="J713" s="72" t="s">
        <v>65</v>
      </c>
      <c r="K713" s="73" t="s">
        <v>952</v>
      </c>
      <c r="L713" s="7">
        <v>87800</v>
      </c>
      <c r="M713" s="73" t="s">
        <v>300</v>
      </c>
      <c r="N713" s="70" t="s">
        <v>63</v>
      </c>
      <c r="O713" s="72" t="s">
        <v>189</v>
      </c>
      <c r="P713" s="74">
        <v>42587</v>
      </c>
      <c r="Q713" s="74">
        <v>42587.499305555553</v>
      </c>
      <c r="R713" s="74">
        <v>42587.854166666664</v>
      </c>
      <c r="S713" s="72" t="s">
        <v>94</v>
      </c>
      <c r="T713" s="72">
        <v>1052982259</v>
      </c>
      <c r="U713" s="72" t="s">
        <v>941</v>
      </c>
      <c r="V713" s="70" t="s">
        <v>38</v>
      </c>
      <c r="W713" s="75" t="s">
        <v>1690</v>
      </c>
      <c r="X713" s="40">
        <v>87800</v>
      </c>
      <c r="Y713" s="25"/>
    </row>
    <row r="714" spans="2:29" s="10" customFormat="1" ht="172.5" customHeight="1" x14ac:dyDescent="0.25">
      <c r="B714" s="70">
        <v>705</v>
      </c>
      <c r="C714" s="70" t="s">
        <v>36</v>
      </c>
      <c r="D714" s="71" t="s">
        <v>298</v>
      </c>
      <c r="E714" s="71">
        <v>900196347</v>
      </c>
      <c r="F714" s="71">
        <v>10356840</v>
      </c>
      <c r="G714" s="71">
        <v>64649791</v>
      </c>
      <c r="H714" s="71">
        <v>25065</v>
      </c>
      <c r="I714" s="72" t="s">
        <v>37</v>
      </c>
      <c r="J714" s="72" t="s">
        <v>65</v>
      </c>
      <c r="K714" s="73" t="s">
        <v>953</v>
      </c>
      <c r="L714" s="7">
        <v>865</v>
      </c>
      <c r="M714" s="73" t="s">
        <v>300</v>
      </c>
      <c r="N714" s="70" t="s">
        <v>63</v>
      </c>
      <c r="O714" s="72" t="s">
        <v>268</v>
      </c>
      <c r="P714" s="74">
        <v>42587</v>
      </c>
      <c r="Q714" s="74">
        <v>42587.499305555553</v>
      </c>
      <c r="R714" s="74">
        <v>42587.854166666664</v>
      </c>
      <c r="S714" s="72" t="s">
        <v>94</v>
      </c>
      <c r="T714" s="72">
        <v>1052982259</v>
      </c>
      <c r="U714" s="72" t="s">
        <v>941</v>
      </c>
      <c r="V714" s="70" t="s">
        <v>38</v>
      </c>
      <c r="W714" s="75" t="s">
        <v>1691</v>
      </c>
      <c r="X714" s="40">
        <v>865</v>
      </c>
      <c r="Y714" s="25"/>
    </row>
    <row r="715" spans="2:29" s="10" customFormat="1" ht="172.5" customHeight="1" x14ac:dyDescent="0.25">
      <c r="B715" s="70">
        <v>706</v>
      </c>
      <c r="C715" s="70" t="s">
        <v>36</v>
      </c>
      <c r="D715" s="71" t="s">
        <v>298</v>
      </c>
      <c r="E715" s="71">
        <v>900196347</v>
      </c>
      <c r="F715" s="71">
        <v>10356840</v>
      </c>
      <c r="G715" s="71">
        <v>64649789</v>
      </c>
      <c r="H715" s="71">
        <v>25065</v>
      </c>
      <c r="I715" s="72" t="s">
        <v>37</v>
      </c>
      <c r="J715" s="72" t="s">
        <v>65</v>
      </c>
      <c r="K715" s="73" t="s">
        <v>954</v>
      </c>
      <c r="L715" s="7">
        <v>5720</v>
      </c>
      <c r="M715" s="73" t="s">
        <v>300</v>
      </c>
      <c r="N715" s="70" t="s">
        <v>63</v>
      </c>
      <c r="O715" s="72" t="s">
        <v>223</v>
      </c>
      <c r="P715" s="74">
        <v>42587</v>
      </c>
      <c r="Q715" s="74">
        <v>42587.499305555553</v>
      </c>
      <c r="R715" s="74">
        <v>42587.854166666664</v>
      </c>
      <c r="S715" s="72" t="s">
        <v>94</v>
      </c>
      <c r="T715" s="72">
        <v>1052982259</v>
      </c>
      <c r="U715" s="72" t="s">
        <v>941</v>
      </c>
      <c r="V715" s="70" t="s">
        <v>38</v>
      </c>
      <c r="W715" s="75" t="s">
        <v>1692</v>
      </c>
      <c r="X715" s="40">
        <v>5720</v>
      </c>
      <c r="Y715" s="25"/>
    </row>
    <row r="716" spans="2:29" s="10" customFormat="1" ht="172.5" customHeight="1" x14ac:dyDescent="0.25">
      <c r="B716" s="70">
        <v>707</v>
      </c>
      <c r="C716" s="70" t="s">
        <v>36</v>
      </c>
      <c r="D716" s="71" t="s">
        <v>298</v>
      </c>
      <c r="E716" s="71">
        <v>900196347</v>
      </c>
      <c r="F716" s="71">
        <v>10356840</v>
      </c>
      <c r="G716" s="71">
        <v>64649788</v>
      </c>
      <c r="H716" s="71">
        <v>25065</v>
      </c>
      <c r="I716" s="72" t="s">
        <v>37</v>
      </c>
      <c r="J716" s="72" t="s">
        <v>65</v>
      </c>
      <c r="K716" s="73" t="s">
        <v>955</v>
      </c>
      <c r="L716" s="7">
        <v>5650</v>
      </c>
      <c r="M716" s="73" t="s">
        <v>300</v>
      </c>
      <c r="N716" s="70" t="s">
        <v>63</v>
      </c>
      <c r="O716" s="72" t="s">
        <v>224</v>
      </c>
      <c r="P716" s="74">
        <v>42587</v>
      </c>
      <c r="Q716" s="74">
        <v>42587.499305555553</v>
      </c>
      <c r="R716" s="74">
        <v>42587.854166666664</v>
      </c>
      <c r="S716" s="72" t="s">
        <v>94</v>
      </c>
      <c r="T716" s="72">
        <v>1052982259</v>
      </c>
      <c r="U716" s="72" t="s">
        <v>941</v>
      </c>
      <c r="V716" s="70" t="s">
        <v>38</v>
      </c>
      <c r="W716" s="75" t="s">
        <v>1962</v>
      </c>
      <c r="X716" s="40">
        <v>2825</v>
      </c>
      <c r="Y716" s="25"/>
    </row>
    <row r="717" spans="2:29" s="10" customFormat="1" ht="172.5" customHeight="1" x14ac:dyDescent="0.25">
      <c r="B717" s="70">
        <v>708</v>
      </c>
      <c r="C717" s="70" t="s">
        <v>36</v>
      </c>
      <c r="D717" s="71" t="s">
        <v>298</v>
      </c>
      <c r="E717" s="71">
        <v>900196347</v>
      </c>
      <c r="F717" s="71">
        <v>10356840</v>
      </c>
      <c r="G717" s="71">
        <v>64649796</v>
      </c>
      <c r="H717" s="71">
        <v>25065</v>
      </c>
      <c r="I717" s="72" t="s">
        <v>37</v>
      </c>
      <c r="J717" s="72" t="s">
        <v>65</v>
      </c>
      <c r="K717" s="73" t="s">
        <v>956</v>
      </c>
      <c r="L717" s="7">
        <v>2700</v>
      </c>
      <c r="M717" s="73" t="s">
        <v>300</v>
      </c>
      <c r="N717" s="70" t="s">
        <v>63</v>
      </c>
      <c r="O717" s="72" t="s">
        <v>214</v>
      </c>
      <c r="P717" s="74">
        <v>42587</v>
      </c>
      <c r="Q717" s="74">
        <v>42587.499305555553</v>
      </c>
      <c r="R717" s="74">
        <v>42587.854166666664</v>
      </c>
      <c r="S717" s="72" t="s">
        <v>94</v>
      </c>
      <c r="T717" s="72">
        <v>1052982259</v>
      </c>
      <c r="U717" s="72" t="s">
        <v>941</v>
      </c>
      <c r="V717" s="70" t="s">
        <v>46</v>
      </c>
      <c r="W717" s="75" t="s">
        <v>1905</v>
      </c>
      <c r="X717" s="40">
        <v>0</v>
      </c>
      <c r="Y717" s="39" t="s">
        <v>1838</v>
      </c>
      <c r="Z717" s="10" t="s">
        <v>1796</v>
      </c>
      <c r="AA717" s="10" t="s">
        <v>1797</v>
      </c>
      <c r="AB717" s="10" t="s">
        <v>1798</v>
      </c>
      <c r="AC717" s="10" t="s">
        <v>1799</v>
      </c>
    </row>
    <row r="718" spans="2:29" s="10" customFormat="1" ht="172.5" customHeight="1" x14ac:dyDescent="0.25">
      <c r="B718" s="70">
        <v>709</v>
      </c>
      <c r="C718" s="70" t="s">
        <v>36</v>
      </c>
      <c r="D718" s="71" t="s">
        <v>298</v>
      </c>
      <c r="E718" s="71">
        <v>900196347</v>
      </c>
      <c r="F718" s="71">
        <v>10356840</v>
      </c>
      <c r="G718" s="71">
        <v>64649806</v>
      </c>
      <c r="H718" s="71">
        <v>25065</v>
      </c>
      <c r="I718" s="72" t="s">
        <v>37</v>
      </c>
      <c r="J718" s="72" t="s">
        <v>65</v>
      </c>
      <c r="K718" s="73" t="s">
        <v>957</v>
      </c>
      <c r="L718" s="7">
        <v>422200</v>
      </c>
      <c r="M718" s="73" t="s">
        <v>300</v>
      </c>
      <c r="N718" s="70" t="s">
        <v>63</v>
      </c>
      <c r="O718" s="72" t="s">
        <v>209</v>
      </c>
      <c r="P718" s="74">
        <v>42587</v>
      </c>
      <c r="Q718" s="74">
        <v>42587.499305555553</v>
      </c>
      <c r="R718" s="74">
        <v>42587.854166666664</v>
      </c>
      <c r="S718" s="72" t="s">
        <v>94</v>
      </c>
      <c r="T718" s="72">
        <v>1052982259</v>
      </c>
      <c r="U718" s="72" t="s">
        <v>941</v>
      </c>
      <c r="V718" s="70" t="s">
        <v>38</v>
      </c>
      <c r="W718" s="75" t="s">
        <v>1693</v>
      </c>
      <c r="X718" s="40">
        <v>422200</v>
      </c>
      <c r="Y718" s="25"/>
    </row>
    <row r="719" spans="2:29" s="10" customFormat="1" ht="172.5" customHeight="1" x14ac:dyDescent="0.25">
      <c r="B719" s="70">
        <v>710</v>
      </c>
      <c r="C719" s="70" t="s">
        <v>36</v>
      </c>
      <c r="D719" s="71" t="s">
        <v>298</v>
      </c>
      <c r="E719" s="71">
        <v>900196347</v>
      </c>
      <c r="F719" s="71">
        <v>10356840</v>
      </c>
      <c r="G719" s="71">
        <v>64649809</v>
      </c>
      <c r="H719" s="71">
        <v>25065</v>
      </c>
      <c r="I719" s="72" t="s">
        <v>37</v>
      </c>
      <c r="J719" s="72" t="s">
        <v>65</v>
      </c>
      <c r="K719" s="73" t="s">
        <v>958</v>
      </c>
      <c r="L719" s="7">
        <v>293200</v>
      </c>
      <c r="M719" s="73" t="s">
        <v>300</v>
      </c>
      <c r="N719" s="70" t="s">
        <v>63</v>
      </c>
      <c r="O719" s="72" t="s">
        <v>85</v>
      </c>
      <c r="P719" s="74">
        <v>42587</v>
      </c>
      <c r="Q719" s="74">
        <v>42587.499305555553</v>
      </c>
      <c r="R719" s="74">
        <v>42587.854166666664</v>
      </c>
      <c r="S719" s="72" t="s">
        <v>94</v>
      </c>
      <c r="T719" s="72">
        <v>1052982259</v>
      </c>
      <c r="U719" s="72" t="s">
        <v>941</v>
      </c>
      <c r="V719" s="70" t="s">
        <v>38</v>
      </c>
      <c r="W719" s="75" t="s">
        <v>1694</v>
      </c>
      <c r="X719" s="40">
        <v>293200</v>
      </c>
      <c r="Y719" s="25"/>
    </row>
    <row r="720" spans="2:29" s="10" customFormat="1" ht="172.5" customHeight="1" x14ac:dyDescent="0.25">
      <c r="B720" s="70">
        <v>711</v>
      </c>
      <c r="C720" s="70" t="s">
        <v>36</v>
      </c>
      <c r="D720" s="71" t="s">
        <v>298</v>
      </c>
      <c r="E720" s="71">
        <v>900196347</v>
      </c>
      <c r="F720" s="71">
        <v>10356840</v>
      </c>
      <c r="G720" s="71">
        <v>64649797</v>
      </c>
      <c r="H720" s="71">
        <v>25065</v>
      </c>
      <c r="I720" s="72" t="s">
        <v>37</v>
      </c>
      <c r="J720" s="72" t="s">
        <v>65</v>
      </c>
      <c r="K720" s="73" t="s">
        <v>959</v>
      </c>
      <c r="L720" s="7">
        <v>19576</v>
      </c>
      <c r="M720" s="73" t="s">
        <v>300</v>
      </c>
      <c r="N720" s="70" t="s">
        <v>63</v>
      </c>
      <c r="O720" s="72" t="s">
        <v>214</v>
      </c>
      <c r="P720" s="74">
        <v>42587</v>
      </c>
      <c r="Q720" s="74">
        <v>42587.499305555553</v>
      </c>
      <c r="R720" s="74">
        <v>42587.854166666664</v>
      </c>
      <c r="S720" s="72" t="s">
        <v>94</v>
      </c>
      <c r="T720" s="72">
        <v>1052982259</v>
      </c>
      <c r="U720" s="72" t="s">
        <v>941</v>
      </c>
      <c r="V720" s="70" t="s">
        <v>46</v>
      </c>
      <c r="W720" s="75" t="s">
        <v>1906</v>
      </c>
      <c r="X720" s="40">
        <v>0</v>
      </c>
      <c r="Y720" s="39" t="s">
        <v>1839</v>
      </c>
      <c r="Z720" s="10" t="s">
        <v>1796</v>
      </c>
      <c r="AA720" s="10" t="s">
        <v>1797</v>
      </c>
      <c r="AB720" s="10" t="s">
        <v>1798</v>
      </c>
      <c r="AC720" s="10" t="s">
        <v>1799</v>
      </c>
    </row>
    <row r="721" spans="2:29" s="10" customFormat="1" ht="172.5" customHeight="1" x14ac:dyDescent="0.25">
      <c r="B721" s="70">
        <v>712</v>
      </c>
      <c r="C721" s="70" t="s">
        <v>36</v>
      </c>
      <c r="D721" s="71" t="s">
        <v>298</v>
      </c>
      <c r="E721" s="71">
        <v>900196347</v>
      </c>
      <c r="F721" s="71">
        <v>10356840</v>
      </c>
      <c r="G721" s="71">
        <v>64649810</v>
      </c>
      <c r="H721" s="71">
        <v>25065</v>
      </c>
      <c r="I721" s="72" t="s">
        <v>37</v>
      </c>
      <c r="J721" s="72" t="s">
        <v>65</v>
      </c>
      <c r="K721" s="73" t="s">
        <v>960</v>
      </c>
      <c r="L721" s="7">
        <v>35600</v>
      </c>
      <c r="M721" s="73" t="s">
        <v>300</v>
      </c>
      <c r="N721" s="70" t="s">
        <v>63</v>
      </c>
      <c r="O721" s="72" t="s">
        <v>78</v>
      </c>
      <c r="P721" s="74">
        <v>42587</v>
      </c>
      <c r="Q721" s="74">
        <v>42587.499305555553</v>
      </c>
      <c r="R721" s="74">
        <v>42587.854166666664</v>
      </c>
      <c r="S721" s="72" t="s">
        <v>94</v>
      </c>
      <c r="T721" s="72">
        <v>1052982259</v>
      </c>
      <c r="U721" s="72" t="s">
        <v>941</v>
      </c>
      <c r="V721" s="70" t="s">
        <v>38</v>
      </c>
      <c r="W721" s="75" t="s">
        <v>1695</v>
      </c>
      <c r="X721" s="40">
        <v>35600</v>
      </c>
      <c r="Y721" s="25"/>
    </row>
    <row r="722" spans="2:29" s="10" customFormat="1" ht="172.5" customHeight="1" x14ac:dyDescent="0.25">
      <c r="B722" s="70">
        <v>713</v>
      </c>
      <c r="C722" s="70" t="s">
        <v>36</v>
      </c>
      <c r="D722" s="71" t="s">
        <v>298</v>
      </c>
      <c r="E722" s="71">
        <v>900196347</v>
      </c>
      <c r="F722" s="71">
        <v>10356840</v>
      </c>
      <c r="G722" s="71">
        <v>64649808</v>
      </c>
      <c r="H722" s="71">
        <v>25065</v>
      </c>
      <c r="I722" s="72" t="s">
        <v>37</v>
      </c>
      <c r="J722" s="72" t="s">
        <v>65</v>
      </c>
      <c r="K722" s="73" t="s">
        <v>961</v>
      </c>
      <c r="L722" s="7">
        <v>49500</v>
      </c>
      <c r="M722" s="73" t="s">
        <v>300</v>
      </c>
      <c r="N722" s="70" t="s">
        <v>63</v>
      </c>
      <c r="O722" s="72" t="s">
        <v>75</v>
      </c>
      <c r="P722" s="74">
        <v>42587</v>
      </c>
      <c r="Q722" s="74">
        <v>42587.499305555553</v>
      </c>
      <c r="R722" s="74">
        <v>42587.854166666664</v>
      </c>
      <c r="S722" s="72" t="s">
        <v>94</v>
      </c>
      <c r="T722" s="72">
        <v>1052982259</v>
      </c>
      <c r="U722" s="72" t="s">
        <v>941</v>
      </c>
      <c r="V722" s="70" t="s">
        <v>38</v>
      </c>
      <c r="W722" s="75" t="s">
        <v>1696</v>
      </c>
      <c r="X722" s="40">
        <v>49500</v>
      </c>
      <c r="Y722" s="25"/>
    </row>
    <row r="723" spans="2:29" s="10" customFormat="1" ht="172.5" customHeight="1" x14ac:dyDescent="0.25">
      <c r="B723" s="70">
        <v>714</v>
      </c>
      <c r="C723" s="70" t="s">
        <v>36</v>
      </c>
      <c r="D723" s="71" t="s">
        <v>298</v>
      </c>
      <c r="E723" s="71">
        <v>900196347</v>
      </c>
      <c r="F723" s="71">
        <v>10356840</v>
      </c>
      <c r="G723" s="71">
        <v>64649818</v>
      </c>
      <c r="H723" s="71">
        <v>25065</v>
      </c>
      <c r="I723" s="72" t="s">
        <v>37</v>
      </c>
      <c r="J723" s="72" t="s">
        <v>65</v>
      </c>
      <c r="K723" s="73" t="s">
        <v>962</v>
      </c>
      <c r="L723" s="7">
        <v>228000</v>
      </c>
      <c r="M723" s="73" t="s">
        <v>300</v>
      </c>
      <c r="N723" s="70" t="s">
        <v>63</v>
      </c>
      <c r="O723" s="72" t="s">
        <v>207</v>
      </c>
      <c r="P723" s="74">
        <v>42587</v>
      </c>
      <c r="Q723" s="74">
        <v>42587.499305555553</v>
      </c>
      <c r="R723" s="74">
        <v>42587.854166666664</v>
      </c>
      <c r="S723" s="72" t="s">
        <v>94</v>
      </c>
      <c r="T723" s="72">
        <v>1052982259</v>
      </c>
      <c r="U723" s="72" t="s">
        <v>941</v>
      </c>
      <c r="V723" s="70" t="s">
        <v>38</v>
      </c>
      <c r="W723" s="75" t="s">
        <v>1697</v>
      </c>
      <c r="X723" s="40">
        <v>228000</v>
      </c>
      <c r="Y723" s="25"/>
    </row>
    <row r="724" spans="2:29" s="10" customFormat="1" ht="172.5" customHeight="1" x14ac:dyDescent="0.25">
      <c r="B724" s="70">
        <v>715</v>
      </c>
      <c r="C724" s="70" t="s">
        <v>36</v>
      </c>
      <c r="D724" s="71" t="s">
        <v>298</v>
      </c>
      <c r="E724" s="71">
        <v>900196347</v>
      </c>
      <c r="F724" s="71">
        <v>10356840</v>
      </c>
      <c r="G724" s="71">
        <v>64649817</v>
      </c>
      <c r="H724" s="71">
        <v>25065</v>
      </c>
      <c r="I724" s="72" t="s">
        <v>37</v>
      </c>
      <c r="J724" s="72" t="s">
        <v>65</v>
      </c>
      <c r="K724" s="73" t="s">
        <v>963</v>
      </c>
      <c r="L724" s="7">
        <v>484900</v>
      </c>
      <c r="M724" s="73" t="s">
        <v>300</v>
      </c>
      <c r="N724" s="70" t="s">
        <v>63</v>
      </c>
      <c r="O724" s="72" t="s">
        <v>210</v>
      </c>
      <c r="P724" s="74">
        <v>42587</v>
      </c>
      <c r="Q724" s="74">
        <v>42587.499305555553</v>
      </c>
      <c r="R724" s="74">
        <v>42587.854166666664</v>
      </c>
      <c r="S724" s="72" t="s">
        <v>94</v>
      </c>
      <c r="T724" s="72">
        <v>1052982259</v>
      </c>
      <c r="U724" s="72" t="s">
        <v>941</v>
      </c>
      <c r="V724" s="70" t="s">
        <v>38</v>
      </c>
      <c r="W724" s="75" t="s">
        <v>1698</v>
      </c>
      <c r="X724" s="40">
        <v>484900</v>
      </c>
      <c r="Y724" s="25"/>
    </row>
    <row r="725" spans="2:29" s="10" customFormat="1" ht="172.5" customHeight="1" x14ac:dyDescent="0.25">
      <c r="B725" s="70">
        <v>716</v>
      </c>
      <c r="C725" s="70" t="s">
        <v>36</v>
      </c>
      <c r="D725" s="71" t="s">
        <v>298</v>
      </c>
      <c r="E725" s="71">
        <v>900196347</v>
      </c>
      <c r="F725" s="71">
        <v>10356840</v>
      </c>
      <c r="G725" s="71">
        <v>64649802</v>
      </c>
      <c r="H725" s="71">
        <v>25065</v>
      </c>
      <c r="I725" s="72" t="s">
        <v>37</v>
      </c>
      <c r="J725" s="72" t="s">
        <v>65</v>
      </c>
      <c r="K725" s="73" t="s">
        <v>964</v>
      </c>
      <c r="L725" s="7">
        <v>14400</v>
      </c>
      <c r="M725" s="73" t="s">
        <v>300</v>
      </c>
      <c r="N725" s="70" t="s">
        <v>63</v>
      </c>
      <c r="O725" s="72" t="s">
        <v>175</v>
      </c>
      <c r="P725" s="74">
        <v>42587</v>
      </c>
      <c r="Q725" s="74">
        <v>42587.499305555553</v>
      </c>
      <c r="R725" s="74">
        <v>42587.854166666664</v>
      </c>
      <c r="S725" s="72" t="s">
        <v>94</v>
      </c>
      <c r="T725" s="72">
        <v>1052982259</v>
      </c>
      <c r="U725" s="72" t="s">
        <v>941</v>
      </c>
      <c r="V725" s="70" t="s">
        <v>38</v>
      </c>
      <c r="W725" s="75" t="s">
        <v>1699</v>
      </c>
      <c r="X725" s="40">
        <v>14400</v>
      </c>
      <c r="Y725" s="25"/>
    </row>
    <row r="726" spans="2:29" s="10" customFormat="1" ht="172.5" customHeight="1" x14ac:dyDescent="0.25">
      <c r="B726" s="70">
        <v>717</v>
      </c>
      <c r="C726" s="70" t="s">
        <v>36</v>
      </c>
      <c r="D726" s="71" t="s">
        <v>298</v>
      </c>
      <c r="E726" s="71">
        <v>900196347</v>
      </c>
      <c r="F726" s="71">
        <v>10356840</v>
      </c>
      <c r="G726" s="71">
        <v>64649807</v>
      </c>
      <c r="H726" s="71">
        <v>25065</v>
      </c>
      <c r="I726" s="72" t="s">
        <v>37</v>
      </c>
      <c r="J726" s="72" t="s">
        <v>65</v>
      </c>
      <c r="K726" s="73" t="s">
        <v>965</v>
      </c>
      <c r="L726" s="7">
        <v>134900</v>
      </c>
      <c r="M726" s="73" t="s">
        <v>300</v>
      </c>
      <c r="N726" s="70" t="s">
        <v>63</v>
      </c>
      <c r="O726" s="72" t="s">
        <v>151</v>
      </c>
      <c r="P726" s="74">
        <v>42587</v>
      </c>
      <c r="Q726" s="74">
        <v>42587.499305555553</v>
      </c>
      <c r="R726" s="74">
        <v>42587.854166666664</v>
      </c>
      <c r="S726" s="72" t="s">
        <v>94</v>
      </c>
      <c r="T726" s="72">
        <v>1052982259</v>
      </c>
      <c r="U726" s="72" t="s">
        <v>941</v>
      </c>
      <c r="V726" s="70" t="s">
        <v>38</v>
      </c>
      <c r="W726" s="75" t="s">
        <v>1700</v>
      </c>
      <c r="X726" s="40">
        <v>134900</v>
      </c>
      <c r="Y726" s="25"/>
    </row>
    <row r="727" spans="2:29" s="10" customFormat="1" ht="172.5" customHeight="1" x14ac:dyDescent="0.25">
      <c r="B727" s="70">
        <v>718</v>
      </c>
      <c r="C727" s="70" t="s">
        <v>36</v>
      </c>
      <c r="D727" s="71" t="s">
        <v>298</v>
      </c>
      <c r="E727" s="71">
        <v>900196347</v>
      </c>
      <c r="F727" s="71">
        <v>10356840</v>
      </c>
      <c r="G727" s="71">
        <v>64649805</v>
      </c>
      <c r="H727" s="71">
        <v>25065</v>
      </c>
      <c r="I727" s="72" t="s">
        <v>37</v>
      </c>
      <c r="J727" s="72" t="s">
        <v>65</v>
      </c>
      <c r="K727" s="73" t="s">
        <v>966</v>
      </c>
      <c r="L727" s="7">
        <v>384700</v>
      </c>
      <c r="M727" s="73" t="s">
        <v>300</v>
      </c>
      <c r="N727" s="70" t="s">
        <v>63</v>
      </c>
      <c r="O727" s="72" t="s">
        <v>150</v>
      </c>
      <c r="P727" s="74">
        <v>42587</v>
      </c>
      <c r="Q727" s="74">
        <v>42587.499305555553</v>
      </c>
      <c r="R727" s="74">
        <v>42587.854166666664</v>
      </c>
      <c r="S727" s="72" t="s">
        <v>94</v>
      </c>
      <c r="T727" s="72">
        <v>1052982259</v>
      </c>
      <c r="U727" s="72" t="s">
        <v>941</v>
      </c>
      <c r="V727" s="70" t="s">
        <v>38</v>
      </c>
      <c r="W727" s="75" t="s">
        <v>1701</v>
      </c>
      <c r="X727" s="40">
        <v>384700</v>
      </c>
      <c r="Y727" s="25"/>
    </row>
    <row r="728" spans="2:29" s="10" customFormat="1" ht="172.5" customHeight="1" x14ac:dyDescent="0.25">
      <c r="B728" s="70">
        <v>719</v>
      </c>
      <c r="C728" s="70" t="s">
        <v>36</v>
      </c>
      <c r="D728" s="71" t="s">
        <v>298</v>
      </c>
      <c r="E728" s="71">
        <v>900196347</v>
      </c>
      <c r="F728" s="71">
        <v>10356840</v>
      </c>
      <c r="G728" s="71">
        <v>64649812</v>
      </c>
      <c r="H728" s="71">
        <v>25065</v>
      </c>
      <c r="I728" s="72" t="s">
        <v>37</v>
      </c>
      <c r="J728" s="72" t="s">
        <v>65</v>
      </c>
      <c r="K728" s="73" t="s">
        <v>967</v>
      </c>
      <c r="L728" s="7">
        <v>80200</v>
      </c>
      <c r="M728" s="73" t="s">
        <v>300</v>
      </c>
      <c r="N728" s="70" t="s">
        <v>63</v>
      </c>
      <c r="O728" s="72" t="s">
        <v>87</v>
      </c>
      <c r="P728" s="74">
        <v>42587</v>
      </c>
      <c r="Q728" s="74">
        <v>42587.499305555553</v>
      </c>
      <c r="R728" s="74">
        <v>42587.854166666664</v>
      </c>
      <c r="S728" s="72" t="s">
        <v>94</v>
      </c>
      <c r="T728" s="72">
        <v>1052982259</v>
      </c>
      <c r="U728" s="72" t="s">
        <v>941</v>
      </c>
      <c r="V728" s="70" t="s">
        <v>38</v>
      </c>
      <c r="W728" s="75" t="s">
        <v>1702</v>
      </c>
      <c r="X728" s="40">
        <v>80200</v>
      </c>
      <c r="Y728" s="25"/>
    </row>
    <row r="729" spans="2:29" s="10" customFormat="1" ht="172.5" customHeight="1" x14ac:dyDescent="0.25">
      <c r="B729" s="70">
        <v>720</v>
      </c>
      <c r="C729" s="70" t="s">
        <v>36</v>
      </c>
      <c r="D729" s="71" t="s">
        <v>298</v>
      </c>
      <c r="E729" s="71">
        <v>900196347</v>
      </c>
      <c r="F729" s="71">
        <v>10356840</v>
      </c>
      <c r="G729" s="71">
        <v>64649793</v>
      </c>
      <c r="H729" s="71">
        <v>25065</v>
      </c>
      <c r="I729" s="72" t="s">
        <v>37</v>
      </c>
      <c r="J729" s="72" t="s">
        <v>65</v>
      </c>
      <c r="K729" s="73" t="s">
        <v>968</v>
      </c>
      <c r="L729" s="7">
        <v>3520</v>
      </c>
      <c r="M729" s="73" t="s">
        <v>300</v>
      </c>
      <c r="N729" s="70" t="s">
        <v>63</v>
      </c>
      <c r="O729" s="72" t="s">
        <v>270</v>
      </c>
      <c r="P729" s="74">
        <v>42587</v>
      </c>
      <c r="Q729" s="74">
        <v>42587.499305555553</v>
      </c>
      <c r="R729" s="74">
        <v>42587.854166666664</v>
      </c>
      <c r="S729" s="72" t="s">
        <v>94</v>
      </c>
      <c r="T729" s="72">
        <v>1052982259</v>
      </c>
      <c r="U729" s="72" t="s">
        <v>941</v>
      </c>
      <c r="V729" s="70" t="s">
        <v>38</v>
      </c>
      <c r="W729" s="75" t="s">
        <v>1703</v>
      </c>
      <c r="X729" s="40">
        <v>3520</v>
      </c>
      <c r="Y729" s="25"/>
    </row>
    <row r="730" spans="2:29" s="10" customFormat="1" ht="172.5" customHeight="1" x14ac:dyDescent="0.25">
      <c r="B730" s="70">
        <v>721</v>
      </c>
      <c r="C730" s="70" t="s">
        <v>36</v>
      </c>
      <c r="D730" s="71" t="s">
        <v>298</v>
      </c>
      <c r="E730" s="71">
        <v>900196347</v>
      </c>
      <c r="F730" s="71">
        <v>10356840</v>
      </c>
      <c r="G730" s="71">
        <v>64649804</v>
      </c>
      <c r="H730" s="71">
        <v>25065</v>
      </c>
      <c r="I730" s="72" t="s">
        <v>37</v>
      </c>
      <c r="J730" s="72" t="s">
        <v>65</v>
      </c>
      <c r="K730" s="73" t="s">
        <v>969</v>
      </c>
      <c r="L730" s="7">
        <v>50300</v>
      </c>
      <c r="M730" s="73" t="s">
        <v>300</v>
      </c>
      <c r="N730" s="70" t="s">
        <v>63</v>
      </c>
      <c r="O730" s="72" t="s">
        <v>144</v>
      </c>
      <c r="P730" s="74">
        <v>42587</v>
      </c>
      <c r="Q730" s="74">
        <v>42587.499305555553</v>
      </c>
      <c r="R730" s="74">
        <v>42587.854166666664</v>
      </c>
      <c r="S730" s="72" t="s">
        <v>94</v>
      </c>
      <c r="T730" s="72">
        <v>1052982259</v>
      </c>
      <c r="U730" s="72" t="s">
        <v>941</v>
      </c>
      <c r="V730" s="70" t="s">
        <v>38</v>
      </c>
      <c r="W730" s="75" t="s">
        <v>1789</v>
      </c>
      <c r="X730" s="40">
        <v>50300</v>
      </c>
      <c r="Y730" s="25"/>
    </row>
    <row r="731" spans="2:29" s="10" customFormat="1" ht="172.5" customHeight="1" x14ac:dyDescent="0.25">
      <c r="B731" s="70">
        <v>722</v>
      </c>
      <c r="C731" s="70" t="s">
        <v>36</v>
      </c>
      <c r="D731" s="71" t="s">
        <v>298</v>
      </c>
      <c r="E731" s="71">
        <v>900196347</v>
      </c>
      <c r="F731" s="71">
        <v>10356840</v>
      </c>
      <c r="G731" s="71">
        <v>64649795</v>
      </c>
      <c r="H731" s="71">
        <v>25065</v>
      </c>
      <c r="I731" s="72" t="s">
        <v>37</v>
      </c>
      <c r="J731" s="72" t="s">
        <v>65</v>
      </c>
      <c r="K731" s="73" t="s">
        <v>970</v>
      </c>
      <c r="L731" s="7">
        <v>6339</v>
      </c>
      <c r="M731" s="73" t="s">
        <v>300</v>
      </c>
      <c r="N731" s="70" t="s">
        <v>63</v>
      </c>
      <c r="O731" s="72" t="s">
        <v>214</v>
      </c>
      <c r="P731" s="74">
        <v>42587</v>
      </c>
      <c r="Q731" s="74">
        <v>42587.499305555553</v>
      </c>
      <c r="R731" s="74">
        <v>42587.854166666664</v>
      </c>
      <c r="S731" s="72" t="s">
        <v>94</v>
      </c>
      <c r="T731" s="72">
        <v>1052982259</v>
      </c>
      <c r="U731" s="72" t="s">
        <v>941</v>
      </c>
      <c r="V731" s="70" t="s">
        <v>46</v>
      </c>
      <c r="W731" s="75" t="s">
        <v>1907</v>
      </c>
      <c r="X731" s="40">
        <v>0</v>
      </c>
      <c r="Y731" s="39" t="s">
        <v>1837</v>
      </c>
      <c r="Z731" s="10" t="s">
        <v>1796</v>
      </c>
      <c r="AA731" s="10" t="s">
        <v>1797</v>
      </c>
      <c r="AB731" s="10" t="s">
        <v>1798</v>
      </c>
      <c r="AC731" s="10" t="s">
        <v>1799</v>
      </c>
    </row>
    <row r="732" spans="2:29" s="10" customFormat="1" ht="172.5" customHeight="1" x14ac:dyDescent="0.25">
      <c r="B732" s="70">
        <v>723</v>
      </c>
      <c r="C732" s="70" t="s">
        <v>36</v>
      </c>
      <c r="D732" s="71" t="s">
        <v>298</v>
      </c>
      <c r="E732" s="71">
        <v>900196347</v>
      </c>
      <c r="F732" s="71">
        <v>10356849</v>
      </c>
      <c r="G732" s="71">
        <v>64649892</v>
      </c>
      <c r="H732" s="71">
        <v>25065</v>
      </c>
      <c r="I732" s="72" t="s">
        <v>37</v>
      </c>
      <c r="J732" s="72" t="s">
        <v>65</v>
      </c>
      <c r="K732" s="73" t="s">
        <v>971</v>
      </c>
      <c r="L732" s="7">
        <v>65000</v>
      </c>
      <c r="M732" s="73" t="s">
        <v>300</v>
      </c>
      <c r="N732" s="70" t="s">
        <v>64</v>
      </c>
      <c r="O732" s="72" t="s">
        <v>154</v>
      </c>
      <c r="P732" s="74">
        <v>42589</v>
      </c>
      <c r="Q732" s="74">
        <v>42589.690972222219</v>
      </c>
      <c r="R732" s="74">
        <v>42590.068749999999</v>
      </c>
      <c r="S732" s="72" t="s">
        <v>94</v>
      </c>
      <c r="T732" s="72">
        <v>19872565</v>
      </c>
      <c r="U732" s="72" t="s">
        <v>129</v>
      </c>
      <c r="V732" s="70" t="s">
        <v>38</v>
      </c>
      <c r="W732" s="75" t="s">
        <v>1704</v>
      </c>
      <c r="X732" s="40">
        <v>65000</v>
      </c>
      <c r="Y732" s="25"/>
    </row>
    <row r="733" spans="2:29" s="10" customFormat="1" ht="172.5" customHeight="1" x14ac:dyDescent="0.25">
      <c r="B733" s="70">
        <v>724</v>
      </c>
      <c r="C733" s="70" t="s">
        <v>36</v>
      </c>
      <c r="D733" s="71" t="s">
        <v>298</v>
      </c>
      <c r="E733" s="71">
        <v>900196347</v>
      </c>
      <c r="F733" s="71">
        <v>10356849</v>
      </c>
      <c r="G733" s="71">
        <v>64649887</v>
      </c>
      <c r="H733" s="71">
        <v>25065</v>
      </c>
      <c r="I733" s="72" t="s">
        <v>37</v>
      </c>
      <c r="J733" s="72" t="s">
        <v>65</v>
      </c>
      <c r="K733" s="73" t="s">
        <v>972</v>
      </c>
      <c r="L733" s="7">
        <v>11500</v>
      </c>
      <c r="M733" s="73" t="s">
        <v>300</v>
      </c>
      <c r="N733" s="70" t="s">
        <v>64</v>
      </c>
      <c r="O733" s="72" t="s">
        <v>179</v>
      </c>
      <c r="P733" s="74">
        <v>42589</v>
      </c>
      <c r="Q733" s="74">
        <v>42589.690972222219</v>
      </c>
      <c r="R733" s="74">
        <v>42590.068749999999</v>
      </c>
      <c r="S733" s="72" t="s">
        <v>94</v>
      </c>
      <c r="T733" s="72">
        <v>19872565</v>
      </c>
      <c r="U733" s="72" t="s">
        <v>129</v>
      </c>
      <c r="V733" s="70" t="s">
        <v>38</v>
      </c>
      <c r="W733" s="75" t="s">
        <v>1705</v>
      </c>
      <c r="X733" s="40">
        <v>11500</v>
      </c>
      <c r="Y733" s="25"/>
    </row>
    <row r="734" spans="2:29" s="10" customFormat="1" ht="172.5" customHeight="1" x14ac:dyDescent="0.25">
      <c r="B734" s="70">
        <v>725</v>
      </c>
      <c r="C734" s="70" t="s">
        <v>36</v>
      </c>
      <c r="D734" s="71" t="s">
        <v>298</v>
      </c>
      <c r="E734" s="71">
        <v>900196347</v>
      </c>
      <c r="F734" s="71">
        <v>10356849</v>
      </c>
      <c r="G734" s="71">
        <v>64649882</v>
      </c>
      <c r="H734" s="71">
        <v>25065</v>
      </c>
      <c r="I734" s="72" t="s">
        <v>37</v>
      </c>
      <c r="J734" s="72" t="s">
        <v>65</v>
      </c>
      <c r="K734" s="73" t="s">
        <v>973</v>
      </c>
      <c r="L734" s="7">
        <v>59800</v>
      </c>
      <c r="M734" s="73" t="s">
        <v>300</v>
      </c>
      <c r="N734" s="70" t="s">
        <v>64</v>
      </c>
      <c r="O734" s="72" t="s">
        <v>269</v>
      </c>
      <c r="P734" s="74">
        <v>42589</v>
      </c>
      <c r="Q734" s="74">
        <v>42589.690972222219</v>
      </c>
      <c r="R734" s="74">
        <v>42590.068749999999</v>
      </c>
      <c r="S734" s="72" t="s">
        <v>94</v>
      </c>
      <c r="T734" s="72">
        <v>19872565</v>
      </c>
      <c r="U734" s="72" t="s">
        <v>129</v>
      </c>
      <c r="V734" s="70" t="s">
        <v>38</v>
      </c>
      <c r="W734" s="75" t="s">
        <v>1706</v>
      </c>
      <c r="X734" s="40">
        <v>59800</v>
      </c>
      <c r="Y734" s="25"/>
    </row>
    <row r="735" spans="2:29" s="10" customFormat="1" ht="172.5" customHeight="1" x14ac:dyDescent="0.25">
      <c r="B735" s="70">
        <v>726</v>
      </c>
      <c r="C735" s="70" t="s">
        <v>36</v>
      </c>
      <c r="D735" s="71" t="s">
        <v>298</v>
      </c>
      <c r="E735" s="71">
        <v>900196347</v>
      </c>
      <c r="F735" s="71">
        <v>10356849</v>
      </c>
      <c r="G735" s="71">
        <v>64649879</v>
      </c>
      <c r="H735" s="71">
        <v>25065</v>
      </c>
      <c r="I735" s="72" t="s">
        <v>37</v>
      </c>
      <c r="J735" s="72" t="s">
        <v>65</v>
      </c>
      <c r="K735" s="73" t="s">
        <v>974</v>
      </c>
      <c r="L735" s="7">
        <v>865</v>
      </c>
      <c r="M735" s="73" t="s">
        <v>300</v>
      </c>
      <c r="N735" s="70" t="s">
        <v>64</v>
      </c>
      <c r="O735" s="72" t="s">
        <v>268</v>
      </c>
      <c r="P735" s="74">
        <v>42589</v>
      </c>
      <c r="Q735" s="74">
        <v>42589.690972222219</v>
      </c>
      <c r="R735" s="74">
        <v>42590.068749999999</v>
      </c>
      <c r="S735" s="72" t="s">
        <v>94</v>
      </c>
      <c r="T735" s="72">
        <v>19872565</v>
      </c>
      <c r="U735" s="72" t="s">
        <v>129</v>
      </c>
      <c r="V735" s="70" t="s">
        <v>38</v>
      </c>
      <c r="W735" s="75" t="s">
        <v>1707</v>
      </c>
      <c r="X735" s="40">
        <v>865</v>
      </c>
      <c r="Y735" s="25"/>
    </row>
    <row r="736" spans="2:29" s="10" customFormat="1" ht="172.5" customHeight="1" x14ac:dyDescent="0.25">
      <c r="B736" s="70">
        <v>727</v>
      </c>
      <c r="C736" s="70" t="s">
        <v>36</v>
      </c>
      <c r="D736" s="71" t="s">
        <v>298</v>
      </c>
      <c r="E736" s="71">
        <v>900196347</v>
      </c>
      <c r="F736" s="71">
        <v>10356849</v>
      </c>
      <c r="G736" s="71">
        <v>64649881</v>
      </c>
      <c r="H736" s="71">
        <v>25065</v>
      </c>
      <c r="I736" s="72" t="s">
        <v>37</v>
      </c>
      <c r="J736" s="72" t="s">
        <v>65</v>
      </c>
      <c r="K736" s="73" t="s">
        <v>975</v>
      </c>
      <c r="L736" s="7">
        <v>525</v>
      </c>
      <c r="M736" s="73" t="s">
        <v>300</v>
      </c>
      <c r="N736" s="70" t="s">
        <v>64</v>
      </c>
      <c r="O736" s="72" t="s">
        <v>289</v>
      </c>
      <c r="P736" s="74">
        <v>42589</v>
      </c>
      <c r="Q736" s="74">
        <v>42589.690972222219</v>
      </c>
      <c r="R736" s="74">
        <v>42590.068749999999</v>
      </c>
      <c r="S736" s="72" t="s">
        <v>94</v>
      </c>
      <c r="T736" s="72">
        <v>19872565</v>
      </c>
      <c r="U736" s="72" t="s">
        <v>129</v>
      </c>
      <c r="V736" s="70" t="s">
        <v>38</v>
      </c>
      <c r="W736" s="75" t="s">
        <v>1708</v>
      </c>
      <c r="X736" s="40">
        <v>525</v>
      </c>
      <c r="Y736" s="25"/>
    </row>
    <row r="737" spans="2:29" s="10" customFormat="1" ht="172.5" customHeight="1" x14ac:dyDescent="0.25">
      <c r="B737" s="70">
        <v>728</v>
      </c>
      <c r="C737" s="70" t="s">
        <v>36</v>
      </c>
      <c r="D737" s="71" t="s">
        <v>298</v>
      </c>
      <c r="E737" s="71">
        <v>900196347</v>
      </c>
      <c r="F737" s="71">
        <v>10356849</v>
      </c>
      <c r="G737" s="71">
        <v>64649893</v>
      </c>
      <c r="H737" s="71">
        <v>25065</v>
      </c>
      <c r="I737" s="72" t="s">
        <v>37</v>
      </c>
      <c r="J737" s="72" t="s">
        <v>65</v>
      </c>
      <c r="K737" s="73" t="s">
        <v>976</v>
      </c>
      <c r="L737" s="7">
        <v>34000</v>
      </c>
      <c r="M737" s="73" t="s">
        <v>300</v>
      </c>
      <c r="N737" s="70" t="s">
        <v>64</v>
      </c>
      <c r="O737" s="72" t="s">
        <v>157</v>
      </c>
      <c r="P737" s="74">
        <v>42589</v>
      </c>
      <c r="Q737" s="74">
        <v>42589.690972222219</v>
      </c>
      <c r="R737" s="74">
        <v>42590.068749999999</v>
      </c>
      <c r="S737" s="72" t="s">
        <v>94</v>
      </c>
      <c r="T737" s="72">
        <v>19872565</v>
      </c>
      <c r="U737" s="72" t="s">
        <v>129</v>
      </c>
      <c r="V737" s="70" t="s">
        <v>38</v>
      </c>
      <c r="W737" s="75" t="s">
        <v>1792</v>
      </c>
      <c r="X737" s="40">
        <v>34000</v>
      </c>
      <c r="Y737" s="25"/>
    </row>
    <row r="738" spans="2:29" s="10" customFormat="1" ht="172.5" customHeight="1" x14ac:dyDescent="0.25">
      <c r="B738" s="70">
        <v>729</v>
      </c>
      <c r="C738" s="70" t="s">
        <v>36</v>
      </c>
      <c r="D738" s="71" t="s">
        <v>298</v>
      </c>
      <c r="E738" s="71">
        <v>900196347</v>
      </c>
      <c r="F738" s="71">
        <v>10356849</v>
      </c>
      <c r="G738" s="71">
        <v>64649894</v>
      </c>
      <c r="H738" s="71">
        <v>25065</v>
      </c>
      <c r="I738" s="72" t="s">
        <v>37</v>
      </c>
      <c r="J738" s="72" t="s">
        <v>65</v>
      </c>
      <c r="K738" s="73" t="s">
        <v>977</v>
      </c>
      <c r="L738" s="7">
        <v>45300</v>
      </c>
      <c r="M738" s="73" t="s">
        <v>300</v>
      </c>
      <c r="N738" s="70" t="s">
        <v>64</v>
      </c>
      <c r="O738" s="72" t="s">
        <v>147</v>
      </c>
      <c r="P738" s="74">
        <v>42589</v>
      </c>
      <c r="Q738" s="74">
        <v>42589.690972222219</v>
      </c>
      <c r="R738" s="74">
        <v>42590.068749999999</v>
      </c>
      <c r="S738" s="72" t="s">
        <v>94</v>
      </c>
      <c r="T738" s="72">
        <v>19872565</v>
      </c>
      <c r="U738" s="72" t="s">
        <v>129</v>
      </c>
      <c r="V738" s="70" t="s">
        <v>38</v>
      </c>
      <c r="W738" s="75" t="s">
        <v>1709</v>
      </c>
      <c r="X738" s="40">
        <v>45300</v>
      </c>
      <c r="Y738" s="25"/>
    </row>
    <row r="739" spans="2:29" s="10" customFormat="1" ht="172.5" customHeight="1" x14ac:dyDescent="0.25">
      <c r="B739" s="70">
        <v>730</v>
      </c>
      <c r="C739" s="70" t="s">
        <v>36</v>
      </c>
      <c r="D739" s="71" t="s">
        <v>298</v>
      </c>
      <c r="E739" s="71">
        <v>900196347</v>
      </c>
      <c r="F739" s="71">
        <v>10356849</v>
      </c>
      <c r="G739" s="71">
        <v>64649877</v>
      </c>
      <c r="H739" s="71">
        <v>25065</v>
      </c>
      <c r="I739" s="72" t="s">
        <v>37</v>
      </c>
      <c r="J739" s="72" t="s">
        <v>65</v>
      </c>
      <c r="K739" s="73" t="s">
        <v>978</v>
      </c>
      <c r="L739" s="7">
        <v>5720</v>
      </c>
      <c r="M739" s="73" t="s">
        <v>300</v>
      </c>
      <c r="N739" s="70" t="s">
        <v>64</v>
      </c>
      <c r="O739" s="72" t="s">
        <v>223</v>
      </c>
      <c r="P739" s="74">
        <v>42589</v>
      </c>
      <c r="Q739" s="74">
        <v>42589.690972222219</v>
      </c>
      <c r="R739" s="74">
        <v>42590.068749999999</v>
      </c>
      <c r="S739" s="72" t="s">
        <v>94</v>
      </c>
      <c r="T739" s="72">
        <v>19872565</v>
      </c>
      <c r="U739" s="72" t="s">
        <v>129</v>
      </c>
      <c r="V739" s="70" t="s">
        <v>38</v>
      </c>
      <c r="W739" s="75" t="s">
        <v>1710</v>
      </c>
      <c r="X739" s="40">
        <v>5720</v>
      </c>
      <c r="Y739" s="25"/>
    </row>
    <row r="740" spans="2:29" s="10" customFormat="1" ht="172.5" customHeight="1" x14ac:dyDescent="0.25">
      <c r="B740" s="70">
        <v>731</v>
      </c>
      <c r="C740" s="70" t="s">
        <v>36</v>
      </c>
      <c r="D740" s="71" t="s">
        <v>298</v>
      </c>
      <c r="E740" s="71">
        <v>900196347</v>
      </c>
      <c r="F740" s="71">
        <v>10356849</v>
      </c>
      <c r="G740" s="71">
        <v>64649876</v>
      </c>
      <c r="H740" s="71">
        <v>25065</v>
      </c>
      <c r="I740" s="72" t="s">
        <v>37</v>
      </c>
      <c r="J740" s="72" t="s">
        <v>65</v>
      </c>
      <c r="K740" s="73" t="s">
        <v>979</v>
      </c>
      <c r="L740" s="7">
        <v>5650</v>
      </c>
      <c r="M740" s="73" t="s">
        <v>300</v>
      </c>
      <c r="N740" s="70" t="s">
        <v>64</v>
      </c>
      <c r="O740" s="72" t="s">
        <v>224</v>
      </c>
      <c r="P740" s="74">
        <v>42589</v>
      </c>
      <c r="Q740" s="74">
        <v>42589.690972222219</v>
      </c>
      <c r="R740" s="74">
        <v>42590.068749999999</v>
      </c>
      <c r="S740" s="72" t="s">
        <v>94</v>
      </c>
      <c r="T740" s="72">
        <v>19872565</v>
      </c>
      <c r="U740" s="72" t="s">
        <v>129</v>
      </c>
      <c r="V740" s="70" t="s">
        <v>38</v>
      </c>
      <c r="W740" s="75" t="s">
        <v>1711</v>
      </c>
      <c r="X740" s="40">
        <v>5650</v>
      </c>
      <c r="Y740" s="25"/>
    </row>
    <row r="741" spans="2:29" s="10" customFormat="1" ht="172.5" customHeight="1" x14ac:dyDescent="0.25">
      <c r="B741" s="70">
        <v>732</v>
      </c>
      <c r="C741" s="70" t="s">
        <v>36</v>
      </c>
      <c r="D741" s="71" t="s">
        <v>298</v>
      </c>
      <c r="E741" s="71">
        <v>900196347</v>
      </c>
      <c r="F741" s="71">
        <v>10356849</v>
      </c>
      <c r="G741" s="71">
        <v>64649883</v>
      </c>
      <c r="H741" s="71">
        <v>25065</v>
      </c>
      <c r="I741" s="72" t="s">
        <v>37</v>
      </c>
      <c r="J741" s="72" t="s">
        <v>65</v>
      </c>
      <c r="K741" s="73" t="s">
        <v>980</v>
      </c>
      <c r="L741" s="7">
        <v>110000</v>
      </c>
      <c r="M741" s="73" t="s">
        <v>300</v>
      </c>
      <c r="N741" s="70">
        <v>948611</v>
      </c>
      <c r="O741" s="72" t="s">
        <v>214</v>
      </c>
      <c r="P741" s="74">
        <v>42589</v>
      </c>
      <c r="Q741" s="74">
        <v>42589.690972222219</v>
      </c>
      <c r="R741" s="74">
        <v>42590.068749999999</v>
      </c>
      <c r="S741" s="72" t="s">
        <v>94</v>
      </c>
      <c r="T741" s="72">
        <v>19872565</v>
      </c>
      <c r="U741" s="72" t="s">
        <v>129</v>
      </c>
      <c r="V741" s="70" t="s">
        <v>46</v>
      </c>
      <c r="W741" s="75" t="s">
        <v>1908</v>
      </c>
      <c r="X741" s="40">
        <v>0</v>
      </c>
      <c r="Y741" s="39" t="s">
        <v>1841</v>
      </c>
      <c r="Z741" s="10" t="s">
        <v>1796</v>
      </c>
      <c r="AA741" s="10" t="s">
        <v>1797</v>
      </c>
      <c r="AB741" s="10" t="s">
        <v>1798</v>
      </c>
      <c r="AC741" s="10" t="s">
        <v>1799</v>
      </c>
    </row>
    <row r="742" spans="2:29" s="10" customFormat="1" ht="172.5" customHeight="1" x14ac:dyDescent="0.25">
      <c r="B742" s="70">
        <v>733</v>
      </c>
      <c r="C742" s="70" t="s">
        <v>36</v>
      </c>
      <c r="D742" s="71" t="s">
        <v>298</v>
      </c>
      <c r="E742" s="71">
        <v>900196347</v>
      </c>
      <c r="F742" s="71">
        <v>10356849</v>
      </c>
      <c r="G742" s="71">
        <v>64649890</v>
      </c>
      <c r="H742" s="71">
        <v>25065</v>
      </c>
      <c r="I742" s="72" t="s">
        <v>37</v>
      </c>
      <c r="J742" s="72" t="s">
        <v>65</v>
      </c>
      <c r="K742" s="73" t="s">
        <v>981</v>
      </c>
      <c r="L742" s="7">
        <v>27100</v>
      </c>
      <c r="M742" s="73" t="s">
        <v>300</v>
      </c>
      <c r="N742" s="70" t="s">
        <v>64</v>
      </c>
      <c r="O742" s="72" t="s">
        <v>143</v>
      </c>
      <c r="P742" s="74">
        <v>42589</v>
      </c>
      <c r="Q742" s="74">
        <v>42589.690972222219</v>
      </c>
      <c r="R742" s="74">
        <v>42590.068749999999</v>
      </c>
      <c r="S742" s="72" t="s">
        <v>94</v>
      </c>
      <c r="T742" s="72">
        <v>19872565</v>
      </c>
      <c r="U742" s="72" t="s">
        <v>129</v>
      </c>
      <c r="V742" s="70" t="s">
        <v>38</v>
      </c>
      <c r="W742" s="75" t="s">
        <v>1712</v>
      </c>
      <c r="X742" s="40">
        <v>27100</v>
      </c>
      <c r="Y742" s="25"/>
    </row>
    <row r="743" spans="2:29" s="10" customFormat="1" ht="172.5" customHeight="1" x14ac:dyDescent="0.25">
      <c r="B743" s="70">
        <v>734</v>
      </c>
      <c r="C743" s="70" t="s">
        <v>36</v>
      </c>
      <c r="D743" s="71" t="s">
        <v>298</v>
      </c>
      <c r="E743" s="71">
        <v>900196347</v>
      </c>
      <c r="F743" s="71">
        <v>10356849</v>
      </c>
      <c r="G743" s="71">
        <v>64649888</v>
      </c>
      <c r="H743" s="71">
        <v>25065</v>
      </c>
      <c r="I743" s="72" t="s">
        <v>37</v>
      </c>
      <c r="J743" s="72" t="s">
        <v>65</v>
      </c>
      <c r="K743" s="73" t="s">
        <v>982</v>
      </c>
      <c r="L743" s="7">
        <v>27800</v>
      </c>
      <c r="M743" s="73" t="s">
        <v>300</v>
      </c>
      <c r="N743" s="70" t="s">
        <v>64</v>
      </c>
      <c r="O743" s="72" t="s">
        <v>140</v>
      </c>
      <c r="P743" s="74">
        <v>42589</v>
      </c>
      <c r="Q743" s="74">
        <v>42589.690972222219</v>
      </c>
      <c r="R743" s="74">
        <v>42590.068749999999</v>
      </c>
      <c r="S743" s="72" t="s">
        <v>94</v>
      </c>
      <c r="T743" s="72">
        <v>19872565</v>
      </c>
      <c r="U743" s="72" t="s">
        <v>129</v>
      </c>
      <c r="V743" s="70" t="s">
        <v>38</v>
      </c>
      <c r="W743" s="75" t="s">
        <v>1713</v>
      </c>
      <c r="X743" s="40">
        <v>27800</v>
      </c>
      <c r="Y743" s="25"/>
    </row>
    <row r="744" spans="2:29" s="10" customFormat="1" ht="172.5" customHeight="1" x14ac:dyDescent="0.25">
      <c r="B744" s="70">
        <v>735</v>
      </c>
      <c r="C744" s="70" t="s">
        <v>36</v>
      </c>
      <c r="D744" s="71" t="s">
        <v>298</v>
      </c>
      <c r="E744" s="71">
        <v>900196347</v>
      </c>
      <c r="F744" s="71">
        <v>10356849</v>
      </c>
      <c r="G744" s="71">
        <v>64649889</v>
      </c>
      <c r="H744" s="71">
        <v>25065</v>
      </c>
      <c r="I744" s="72" t="s">
        <v>37</v>
      </c>
      <c r="J744" s="72" t="s">
        <v>65</v>
      </c>
      <c r="K744" s="73" t="s">
        <v>983</v>
      </c>
      <c r="L744" s="7">
        <v>14400</v>
      </c>
      <c r="M744" s="73" t="s">
        <v>300</v>
      </c>
      <c r="N744" s="70" t="s">
        <v>64</v>
      </c>
      <c r="O744" s="72" t="s">
        <v>175</v>
      </c>
      <c r="P744" s="74">
        <v>42589</v>
      </c>
      <c r="Q744" s="74">
        <v>42589.690972222219</v>
      </c>
      <c r="R744" s="74">
        <v>42590.068749999999</v>
      </c>
      <c r="S744" s="72" t="s">
        <v>94</v>
      </c>
      <c r="T744" s="72">
        <v>19872565</v>
      </c>
      <c r="U744" s="72" t="s">
        <v>129</v>
      </c>
      <c r="V744" s="70" t="s">
        <v>38</v>
      </c>
      <c r="W744" s="75" t="s">
        <v>1714</v>
      </c>
      <c r="X744" s="40">
        <v>14400</v>
      </c>
      <c r="Y744" s="25"/>
    </row>
    <row r="745" spans="2:29" s="10" customFormat="1" ht="172.5" customHeight="1" x14ac:dyDescent="0.25">
      <c r="B745" s="70">
        <v>736</v>
      </c>
      <c r="C745" s="70" t="s">
        <v>36</v>
      </c>
      <c r="D745" s="71" t="s">
        <v>298</v>
      </c>
      <c r="E745" s="71">
        <v>900196347</v>
      </c>
      <c r="F745" s="71">
        <v>10356849</v>
      </c>
      <c r="G745" s="71">
        <v>64649885</v>
      </c>
      <c r="H745" s="71">
        <v>25065</v>
      </c>
      <c r="I745" s="72" t="s">
        <v>37</v>
      </c>
      <c r="J745" s="72" t="s">
        <v>65</v>
      </c>
      <c r="K745" s="73" t="s">
        <v>984</v>
      </c>
      <c r="L745" s="7">
        <v>58728</v>
      </c>
      <c r="M745" s="73" t="s">
        <v>300</v>
      </c>
      <c r="N745" s="70" t="s">
        <v>64</v>
      </c>
      <c r="O745" s="72" t="s">
        <v>214</v>
      </c>
      <c r="P745" s="74">
        <v>42589</v>
      </c>
      <c r="Q745" s="74">
        <v>42589.690972222219</v>
      </c>
      <c r="R745" s="74">
        <v>42590.068749999999</v>
      </c>
      <c r="S745" s="72" t="s">
        <v>94</v>
      </c>
      <c r="T745" s="72">
        <v>19872565</v>
      </c>
      <c r="U745" s="72" t="s">
        <v>129</v>
      </c>
      <c r="V745" s="70" t="s">
        <v>46</v>
      </c>
      <c r="W745" s="75" t="s">
        <v>1909</v>
      </c>
      <c r="X745" s="40">
        <v>0</v>
      </c>
      <c r="Y745" s="39" t="s">
        <v>1843</v>
      </c>
      <c r="Z745" s="10" t="s">
        <v>1796</v>
      </c>
      <c r="AA745" s="10" t="s">
        <v>1797</v>
      </c>
      <c r="AB745" s="10" t="s">
        <v>1798</v>
      </c>
      <c r="AC745" s="10" t="s">
        <v>1799</v>
      </c>
    </row>
    <row r="746" spans="2:29" s="10" customFormat="1" ht="172.5" customHeight="1" x14ac:dyDescent="0.25">
      <c r="B746" s="70">
        <v>737</v>
      </c>
      <c r="C746" s="70" t="s">
        <v>36</v>
      </c>
      <c r="D746" s="71" t="s">
        <v>298</v>
      </c>
      <c r="E746" s="71">
        <v>900196347</v>
      </c>
      <c r="F746" s="71">
        <v>10356849</v>
      </c>
      <c r="G746" s="71">
        <v>64649878</v>
      </c>
      <c r="H746" s="71">
        <v>25065</v>
      </c>
      <c r="I746" s="72" t="s">
        <v>37</v>
      </c>
      <c r="J746" s="72" t="s">
        <v>65</v>
      </c>
      <c r="K746" s="73" t="s">
        <v>985</v>
      </c>
      <c r="L746" s="7">
        <v>4290</v>
      </c>
      <c r="M746" s="73" t="s">
        <v>300</v>
      </c>
      <c r="N746" s="70" t="s">
        <v>64</v>
      </c>
      <c r="O746" s="72" t="s">
        <v>244</v>
      </c>
      <c r="P746" s="74">
        <v>42589</v>
      </c>
      <c r="Q746" s="74">
        <v>42589.690972222219</v>
      </c>
      <c r="R746" s="74">
        <v>42590.068749999999</v>
      </c>
      <c r="S746" s="72" t="s">
        <v>94</v>
      </c>
      <c r="T746" s="72">
        <v>19872565</v>
      </c>
      <c r="U746" s="72" t="s">
        <v>129</v>
      </c>
      <c r="V746" s="70" t="s">
        <v>38</v>
      </c>
      <c r="W746" s="75" t="s">
        <v>1715</v>
      </c>
      <c r="X746" s="40">
        <v>4290</v>
      </c>
      <c r="Y746" s="25"/>
    </row>
    <row r="747" spans="2:29" s="10" customFormat="1" ht="172.5" customHeight="1" x14ac:dyDescent="0.25">
      <c r="B747" s="70">
        <v>738</v>
      </c>
      <c r="C747" s="70" t="s">
        <v>36</v>
      </c>
      <c r="D747" s="71" t="s">
        <v>298</v>
      </c>
      <c r="E747" s="71">
        <v>900196347</v>
      </c>
      <c r="F747" s="71">
        <v>10356849</v>
      </c>
      <c r="G747" s="71">
        <v>64649884</v>
      </c>
      <c r="H747" s="71">
        <v>25065</v>
      </c>
      <c r="I747" s="72" t="s">
        <v>37</v>
      </c>
      <c r="J747" s="72" t="s">
        <v>65</v>
      </c>
      <c r="K747" s="73" t="s">
        <v>986</v>
      </c>
      <c r="L747" s="7">
        <v>5400</v>
      </c>
      <c r="M747" s="73" t="s">
        <v>300</v>
      </c>
      <c r="N747" s="70" t="s">
        <v>64</v>
      </c>
      <c r="O747" s="72" t="s">
        <v>214</v>
      </c>
      <c r="P747" s="74">
        <v>42589</v>
      </c>
      <c r="Q747" s="74">
        <v>42589.690972222219</v>
      </c>
      <c r="R747" s="74">
        <v>42590.068749999999</v>
      </c>
      <c r="S747" s="72" t="s">
        <v>94</v>
      </c>
      <c r="T747" s="72">
        <v>19872565</v>
      </c>
      <c r="U747" s="72" t="s">
        <v>129</v>
      </c>
      <c r="V747" s="70" t="s">
        <v>46</v>
      </c>
      <c r="W747" s="75" t="s">
        <v>1910</v>
      </c>
      <c r="X747" s="40">
        <v>0</v>
      </c>
      <c r="Y747" s="39" t="s">
        <v>1842</v>
      </c>
      <c r="Z747" s="10" t="s">
        <v>1796</v>
      </c>
      <c r="AA747" s="10" t="s">
        <v>1797</v>
      </c>
      <c r="AB747" s="10" t="s">
        <v>1798</v>
      </c>
      <c r="AC747" s="10" t="s">
        <v>1799</v>
      </c>
    </row>
    <row r="748" spans="2:29" s="10" customFormat="1" ht="172.5" customHeight="1" x14ac:dyDescent="0.25">
      <c r="B748" s="70">
        <v>739</v>
      </c>
      <c r="C748" s="70" t="s">
        <v>36</v>
      </c>
      <c r="D748" s="71" t="s">
        <v>298</v>
      </c>
      <c r="E748" s="71">
        <v>900196347</v>
      </c>
      <c r="F748" s="71">
        <v>10356849</v>
      </c>
      <c r="G748" s="71">
        <v>64649880</v>
      </c>
      <c r="H748" s="71">
        <v>25065</v>
      </c>
      <c r="I748" s="72" t="s">
        <v>37</v>
      </c>
      <c r="J748" s="72" t="s">
        <v>65</v>
      </c>
      <c r="K748" s="73" t="s">
        <v>987</v>
      </c>
      <c r="L748" s="7">
        <v>2496</v>
      </c>
      <c r="M748" s="73" t="s">
        <v>300</v>
      </c>
      <c r="N748" s="70" t="s">
        <v>64</v>
      </c>
      <c r="O748" s="72" t="s">
        <v>225</v>
      </c>
      <c r="P748" s="74">
        <v>42589</v>
      </c>
      <c r="Q748" s="74">
        <v>42589.690972222219</v>
      </c>
      <c r="R748" s="74">
        <v>42590.068749999999</v>
      </c>
      <c r="S748" s="72" t="s">
        <v>94</v>
      </c>
      <c r="T748" s="72">
        <v>19872565</v>
      </c>
      <c r="U748" s="72" t="s">
        <v>129</v>
      </c>
      <c r="V748" s="70" t="s">
        <v>38</v>
      </c>
      <c r="W748" s="75" t="s">
        <v>1716</v>
      </c>
      <c r="X748" s="40">
        <v>2496</v>
      </c>
      <c r="Y748" s="25"/>
    </row>
    <row r="749" spans="2:29" s="10" customFormat="1" ht="172.5" customHeight="1" x14ac:dyDescent="0.25">
      <c r="B749" s="70">
        <v>740</v>
      </c>
      <c r="C749" s="70" t="s">
        <v>36</v>
      </c>
      <c r="D749" s="71" t="s">
        <v>298</v>
      </c>
      <c r="E749" s="71">
        <v>900196347</v>
      </c>
      <c r="F749" s="71">
        <v>10356849</v>
      </c>
      <c r="G749" s="71">
        <v>64649891</v>
      </c>
      <c r="H749" s="71">
        <v>25065</v>
      </c>
      <c r="I749" s="72" t="s">
        <v>37</v>
      </c>
      <c r="J749" s="72" t="s">
        <v>65</v>
      </c>
      <c r="K749" s="73" t="s">
        <v>988</v>
      </c>
      <c r="L749" s="7">
        <v>384700</v>
      </c>
      <c r="M749" s="73" t="s">
        <v>300</v>
      </c>
      <c r="N749" s="70" t="s">
        <v>64</v>
      </c>
      <c r="O749" s="72" t="s">
        <v>150</v>
      </c>
      <c r="P749" s="74">
        <v>42589</v>
      </c>
      <c r="Q749" s="74">
        <v>42589.690972222219</v>
      </c>
      <c r="R749" s="74">
        <v>42590.068749999999</v>
      </c>
      <c r="S749" s="72" t="s">
        <v>94</v>
      </c>
      <c r="T749" s="72">
        <v>19872565</v>
      </c>
      <c r="U749" s="72" t="s">
        <v>129</v>
      </c>
      <c r="V749" s="70" t="s">
        <v>38</v>
      </c>
      <c r="W749" s="75" t="s">
        <v>1717</v>
      </c>
      <c r="X749" s="40">
        <v>384700</v>
      </c>
      <c r="Y749" s="25"/>
    </row>
    <row r="750" spans="2:29" s="10" customFormat="1" ht="172.5" customHeight="1" x14ac:dyDescent="0.25">
      <c r="B750" s="70">
        <v>741</v>
      </c>
      <c r="C750" s="70" t="s">
        <v>36</v>
      </c>
      <c r="D750" s="71" t="s">
        <v>298</v>
      </c>
      <c r="E750" s="71">
        <v>900196347</v>
      </c>
      <c r="F750" s="71">
        <v>10356849</v>
      </c>
      <c r="G750" s="71">
        <v>64649886</v>
      </c>
      <c r="H750" s="71">
        <v>25065</v>
      </c>
      <c r="I750" s="72" t="s">
        <v>37</v>
      </c>
      <c r="J750" s="72" t="s">
        <v>65</v>
      </c>
      <c r="K750" s="73" t="s">
        <v>989</v>
      </c>
      <c r="L750" s="7">
        <v>19100</v>
      </c>
      <c r="M750" s="73" t="s">
        <v>300</v>
      </c>
      <c r="N750" s="70" t="s">
        <v>64</v>
      </c>
      <c r="O750" s="72" t="s">
        <v>135</v>
      </c>
      <c r="P750" s="74">
        <v>42589</v>
      </c>
      <c r="Q750" s="74">
        <v>42589.690972222219</v>
      </c>
      <c r="R750" s="74">
        <v>42590.068749999999</v>
      </c>
      <c r="S750" s="72" t="s">
        <v>94</v>
      </c>
      <c r="T750" s="72">
        <v>19872565</v>
      </c>
      <c r="U750" s="72" t="s">
        <v>129</v>
      </c>
      <c r="V750" s="70" t="s">
        <v>38</v>
      </c>
      <c r="W750" s="75" t="s">
        <v>1718</v>
      </c>
      <c r="X750" s="40">
        <v>19100</v>
      </c>
      <c r="Y750" s="25"/>
    </row>
    <row r="751" spans="2:29" s="10" customFormat="1" ht="172.5" customHeight="1" x14ac:dyDescent="0.25">
      <c r="B751" s="70">
        <v>742</v>
      </c>
      <c r="C751" s="70" t="s">
        <v>36</v>
      </c>
      <c r="D751" s="71" t="s">
        <v>298</v>
      </c>
      <c r="E751" s="71">
        <v>900196347</v>
      </c>
      <c r="F751" s="71">
        <v>10356864</v>
      </c>
      <c r="G751" s="71">
        <v>64650030</v>
      </c>
      <c r="H751" s="71">
        <v>25065</v>
      </c>
      <c r="I751" s="72" t="s">
        <v>37</v>
      </c>
      <c r="J751" s="72" t="s">
        <v>65</v>
      </c>
      <c r="K751" s="73" t="s">
        <v>990</v>
      </c>
      <c r="L751" s="7">
        <v>121800</v>
      </c>
      <c r="M751" s="73" t="s">
        <v>300</v>
      </c>
      <c r="N751" s="70">
        <v>951330</v>
      </c>
      <c r="O751" s="72" t="s">
        <v>89</v>
      </c>
      <c r="P751" s="74">
        <v>42584</v>
      </c>
      <c r="Q751" s="74">
        <v>42593.368055555555</v>
      </c>
      <c r="R751" s="74">
        <v>42596.604166666664</v>
      </c>
      <c r="S751" s="72" t="s">
        <v>94</v>
      </c>
      <c r="T751" s="72">
        <v>73242495</v>
      </c>
      <c r="U751" s="72" t="s">
        <v>130</v>
      </c>
      <c r="V751" s="70" t="s">
        <v>38</v>
      </c>
      <c r="W751" s="75" t="s">
        <v>1719</v>
      </c>
      <c r="X751" s="40">
        <v>121800</v>
      </c>
      <c r="Y751" s="25"/>
    </row>
    <row r="752" spans="2:29" s="10" customFormat="1" ht="172.5" customHeight="1" x14ac:dyDescent="0.25">
      <c r="B752" s="70">
        <v>743</v>
      </c>
      <c r="C752" s="70" t="s">
        <v>36</v>
      </c>
      <c r="D752" s="71" t="s">
        <v>298</v>
      </c>
      <c r="E752" s="71">
        <v>900196347</v>
      </c>
      <c r="F752" s="71">
        <v>10356864</v>
      </c>
      <c r="G752" s="71">
        <v>64650012</v>
      </c>
      <c r="H752" s="71">
        <v>25065</v>
      </c>
      <c r="I752" s="72" t="s">
        <v>37</v>
      </c>
      <c r="J752" s="72" t="s">
        <v>65</v>
      </c>
      <c r="K752" s="73" t="s">
        <v>991</v>
      </c>
      <c r="L752" s="7">
        <v>4290</v>
      </c>
      <c r="M752" s="73" t="s">
        <v>300</v>
      </c>
      <c r="N752" s="70">
        <v>951330</v>
      </c>
      <c r="O752" s="72" t="s">
        <v>244</v>
      </c>
      <c r="P752" s="74">
        <v>42584</v>
      </c>
      <c r="Q752" s="74">
        <v>42593.368055555555</v>
      </c>
      <c r="R752" s="74">
        <v>42596.604166666664</v>
      </c>
      <c r="S752" s="72" t="s">
        <v>94</v>
      </c>
      <c r="T752" s="72">
        <v>73242495</v>
      </c>
      <c r="U752" s="72" t="s">
        <v>130</v>
      </c>
      <c r="V752" s="70" t="s">
        <v>38</v>
      </c>
      <c r="W752" s="75" t="s">
        <v>1720</v>
      </c>
      <c r="X752" s="40">
        <v>4290</v>
      </c>
      <c r="Y752" s="25"/>
    </row>
    <row r="753" spans="2:29" s="10" customFormat="1" ht="172.5" customHeight="1" x14ac:dyDescent="0.25">
      <c r="B753" s="70">
        <v>744</v>
      </c>
      <c r="C753" s="70" t="s">
        <v>36</v>
      </c>
      <c r="D753" s="71" t="s">
        <v>298</v>
      </c>
      <c r="E753" s="71">
        <v>900196347</v>
      </c>
      <c r="F753" s="71">
        <v>10356864</v>
      </c>
      <c r="G753" s="71">
        <v>64650035</v>
      </c>
      <c r="H753" s="71">
        <v>25065</v>
      </c>
      <c r="I753" s="72" t="s">
        <v>37</v>
      </c>
      <c r="J753" s="72" t="s">
        <v>65</v>
      </c>
      <c r="K753" s="73" t="s">
        <v>992</v>
      </c>
      <c r="L753" s="7">
        <v>228000</v>
      </c>
      <c r="M753" s="73" t="s">
        <v>300</v>
      </c>
      <c r="N753" s="70">
        <v>951330</v>
      </c>
      <c r="O753" s="72" t="s">
        <v>207</v>
      </c>
      <c r="P753" s="74">
        <v>42584</v>
      </c>
      <c r="Q753" s="74">
        <v>42593.368055555555</v>
      </c>
      <c r="R753" s="74">
        <v>42596.604166666664</v>
      </c>
      <c r="S753" s="72" t="s">
        <v>94</v>
      </c>
      <c r="T753" s="72">
        <v>73242495</v>
      </c>
      <c r="U753" s="72" t="s">
        <v>130</v>
      </c>
      <c r="V753" s="70" t="s">
        <v>38</v>
      </c>
      <c r="W753" s="75" t="s">
        <v>1721</v>
      </c>
      <c r="X753" s="40">
        <v>228000</v>
      </c>
      <c r="Y753" s="25"/>
    </row>
    <row r="754" spans="2:29" s="10" customFormat="1" ht="172.5" customHeight="1" x14ac:dyDescent="0.25">
      <c r="B754" s="70">
        <v>745</v>
      </c>
      <c r="C754" s="70" t="s">
        <v>36</v>
      </c>
      <c r="D754" s="71" t="s">
        <v>298</v>
      </c>
      <c r="E754" s="71">
        <v>900196347</v>
      </c>
      <c r="F754" s="71">
        <v>10356864</v>
      </c>
      <c r="G754" s="71">
        <v>64650031</v>
      </c>
      <c r="H754" s="71">
        <v>25065</v>
      </c>
      <c r="I754" s="72" t="s">
        <v>37</v>
      </c>
      <c r="J754" s="72" t="s">
        <v>65</v>
      </c>
      <c r="K754" s="73" t="s">
        <v>993</v>
      </c>
      <c r="L754" s="7">
        <v>54500</v>
      </c>
      <c r="M754" s="73" t="s">
        <v>300</v>
      </c>
      <c r="N754" s="70">
        <v>951330</v>
      </c>
      <c r="O754" s="72" t="s">
        <v>90</v>
      </c>
      <c r="P754" s="74">
        <v>42584</v>
      </c>
      <c r="Q754" s="74">
        <v>42593.368055555555</v>
      </c>
      <c r="R754" s="74">
        <v>42596.604166666664</v>
      </c>
      <c r="S754" s="72" t="s">
        <v>94</v>
      </c>
      <c r="T754" s="72">
        <v>73242495</v>
      </c>
      <c r="U754" s="72" t="s">
        <v>130</v>
      </c>
      <c r="V754" s="70" t="s">
        <v>38</v>
      </c>
      <c r="W754" s="75" t="s">
        <v>1722</v>
      </c>
      <c r="X754" s="40">
        <v>54500</v>
      </c>
      <c r="Y754" s="25"/>
    </row>
    <row r="755" spans="2:29" s="10" customFormat="1" ht="172.5" customHeight="1" x14ac:dyDescent="0.25">
      <c r="B755" s="70">
        <v>746</v>
      </c>
      <c r="C755" s="70" t="s">
        <v>36</v>
      </c>
      <c r="D755" s="71" t="s">
        <v>298</v>
      </c>
      <c r="E755" s="71">
        <v>900196347</v>
      </c>
      <c r="F755" s="71">
        <v>10356864</v>
      </c>
      <c r="G755" s="71">
        <v>64650034</v>
      </c>
      <c r="H755" s="71">
        <v>25065</v>
      </c>
      <c r="I755" s="72" t="s">
        <v>37</v>
      </c>
      <c r="J755" s="72" t="s">
        <v>65</v>
      </c>
      <c r="K755" s="73" t="s">
        <v>994</v>
      </c>
      <c r="L755" s="7">
        <v>387900</v>
      </c>
      <c r="M755" s="73" t="s">
        <v>300</v>
      </c>
      <c r="N755" s="70">
        <v>951330</v>
      </c>
      <c r="O755" s="72" t="s">
        <v>220</v>
      </c>
      <c r="P755" s="74">
        <v>42584</v>
      </c>
      <c r="Q755" s="74">
        <v>42593.368055555555</v>
      </c>
      <c r="R755" s="74">
        <v>42596.604166666664</v>
      </c>
      <c r="S755" s="72" t="s">
        <v>94</v>
      </c>
      <c r="T755" s="72">
        <v>73242495</v>
      </c>
      <c r="U755" s="72" t="s">
        <v>130</v>
      </c>
      <c r="V755" s="70" t="s">
        <v>38</v>
      </c>
      <c r="W755" s="75" t="s">
        <v>1723</v>
      </c>
      <c r="X755" s="40">
        <v>387900</v>
      </c>
      <c r="Y755" s="25"/>
    </row>
    <row r="756" spans="2:29" s="10" customFormat="1" ht="172.5" customHeight="1" x14ac:dyDescent="0.25">
      <c r="B756" s="70">
        <v>747</v>
      </c>
      <c r="C756" s="70" t="s">
        <v>36</v>
      </c>
      <c r="D756" s="71" t="s">
        <v>298</v>
      </c>
      <c r="E756" s="71">
        <v>900196347</v>
      </c>
      <c r="F756" s="71">
        <v>10356864</v>
      </c>
      <c r="G756" s="71">
        <v>64650014</v>
      </c>
      <c r="H756" s="71">
        <v>25065</v>
      </c>
      <c r="I756" s="72" t="s">
        <v>37</v>
      </c>
      <c r="J756" s="72" t="s">
        <v>65</v>
      </c>
      <c r="K756" s="73" t="s">
        <v>995</v>
      </c>
      <c r="L756" s="7">
        <v>2200</v>
      </c>
      <c r="M756" s="73" t="s">
        <v>300</v>
      </c>
      <c r="N756" s="70">
        <v>951330</v>
      </c>
      <c r="O756" s="72" t="s">
        <v>227</v>
      </c>
      <c r="P756" s="74">
        <v>42584</v>
      </c>
      <c r="Q756" s="74">
        <v>42593.368055555555</v>
      </c>
      <c r="R756" s="74">
        <v>42596.604166666664</v>
      </c>
      <c r="S756" s="72" t="s">
        <v>94</v>
      </c>
      <c r="T756" s="72">
        <v>73242495</v>
      </c>
      <c r="U756" s="72" t="s">
        <v>130</v>
      </c>
      <c r="V756" s="70" t="s">
        <v>38</v>
      </c>
      <c r="W756" s="75" t="s">
        <v>1724</v>
      </c>
      <c r="X756" s="40">
        <v>2200</v>
      </c>
      <c r="Y756" s="25"/>
    </row>
    <row r="757" spans="2:29" s="10" customFormat="1" ht="172.5" customHeight="1" x14ac:dyDescent="0.25">
      <c r="B757" s="70">
        <v>748</v>
      </c>
      <c r="C757" s="70" t="s">
        <v>36</v>
      </c>
      <c r="D757" s="71" t="s">
        <v>298</v>
      </c>
      <c r="E757" s="71">
        <v>900196347</v>
      </c>
      <c r="F757" s="71">
        <v>10356864</v>
      </c>
      <c r="G757" s="71">
        <v>64650028</v>
      </c>
      <c r="H757" s="71">
        <v>25065</v>
      </c>
      <c r="I757" s="72" t="s">
        <v>37</v>
      </c>
      <c r="J757" s="72" t="s">
        <v>65</v>
      </c>
      <c r="K757" s="73" t="s">
        <v>996</v>
      </c>
      <c r="L757" s="7">
        <v>206800</v>
      </c>
      <c r="M757" s="73" t="s">
        <v>300</v>
      </c>
      <c r="N757" s="70">
        <v>951330</v>
      </c>
      <c r="O757" s="72" t="s">
        <v>91</v>
      </c>
      <c r="P757" s="74">
        <v>42584</v>
      </c>
      <c r="Q757" s="74">
        <v>42593.368055555555</v>
      </c>
      <c r="R757" s="74">
        <v>42596.604166666664</v>
      </c>
      <c r="S757" s="72" t="s">
        <v>94</v>
      </c>
      <c r="T757" s="72">
        <v>73242495</v>
      </c>
      <c r="U757" s="72" t="s">
        <v>130</v>
      </c>
      <c r="V757" s="70" t="s">
        <v>38</v>
      </c>
      <c r="W757" s="75" t="s">
        <v>1725</v>
      </c>
      <c r="X757" s="40">
        <v>206800</v>
      </c>
      <c r="Y757" s="25"/>
    </row>
    <row r="758" spans="2:29" s="10" customFormat="1" ht="172.5" customHeight="1" x14ac:dyDescent="0.25">
      <c r="B758" s="70">
        <v>749</v>
      </c>
      <c r="C758" s="70" t="s">
        <v>36</v>
      </c>
      <c r="D758" s="71" t="s">
        <v>298</v>
      </c>
      <c r="E758" s="71">
        <v>900196347</v>
      </c>
      <c r="F758" s="71">
        <v>10356864</v>
      </c>
      <c r="G758" s="71">
        <v>64650018</v>
      </c>
      <c r="H758" s="71">
        <v>25065</v>
      </c>
      <c r="I758" s="72" t="s">
        <v>37</v>
      </c>
      <c r="J758" s="72" t="s">
        <v>65</v>
      </c>
      <c r="K758" s="73" t="s">
        <v>997</v>
      </c>
      <c r="L758" s="7">
        <v>4336</v>
      </c>
      <c r="M758" s="73" t="s">
        <v>300</v>
      </c>
      <c r="N758" s="70">
        <v>951330</v>
      </c>
      <c r="O758" s="72" t="s">
        <v>214</v>
      </c>
      <c r="P758" s="74">
        <v>42584</v>
      </c>
      <c r="Q758" s="74">
        <v>42593.368055555555</v>
      </c>
      <c r="R758" s="74">
        <v>42596.604166666664</v>
      </c>
      <c r="S758" s="72" t="s">
        <v>94</v>
      </c>
      <c r="T758" s="72">
        <v>73242495</v>
      </c>
      <c r="U758" s="72" t="s">
        <v>130</v>
      </c>
      <c r="V758" s="70" t="s">
        <v>46</v>
      </c>
      <c r="W758" s="75" t="s">
        <v>1911</v>
      </c>
      <c r="X758" s="40">
        <v>0</v>
      </c>
      <c r="Y758" s="39" t="s">
        <v>1844</v>
      </c>
      <c r="Z758" s="10" t="s">
        <v>1796</v>
      </c>
      <c r="AA758" s="10" t="s">
        <v>1797</v>
      </c>
      <c r="AB758" s="10" t="s">
        <v>1798</v>
      </c>
      <c r="AC758" s="10" t="s">
        <v>1799</v>
      </c>
    </row>
    <row r="759" spans="2:29" s="10" customFormat="1" ht="172.5" customHeight="1" x14ac:dyDescent="0.25">
      <c r="B759" s="70">
        <v>750</v>
      </c>
      <c r="C759" s="70" t="s">
        <v>36</v>
      </c>
      <c r="D759" s="71" t="s">
        <v>298</v>
      </c>
      <c r="E759" s="71">
        <v>900196347</v>
      </c>
      <c r="F759" s="71">
        <v>10356864</v>
      </c>
      <c r="G759" s="71">
        <v>64650015</v>
      </c>
      <c r="H759" s="71">
        <v>25065</v>
      </c>
      <c r="I759" s="72" t="s">
        <v>37</v>
      </c>
      <c r="J759" s="72" t="s">
        <v>65</v>
      </c>
      <c r="K759" s="73" t="s">
        <v>998</v>
      </c>
      <c r="L759" s="7">
        <v>10800</v>
      </c>
      <c r="M759" s="73" t="s">
        <v>300</v>
      </c>
      <c r="N759" s="70">
        <v>951330</v>
      </c>
      <c r="O759" s="72" t="s">
        <v>296</v>
      </c>
      <c r="P759" s="74">
        <v>42584</v>
      </c>
      <c r="Q759" s="74">
        <v>42593.368055555555</v>
      </c>
      <c r="R759" s="74">
        <v>42596.604166666664</v>
      </c>
      <c r="S759" s="72" t="s">
        <v>94</v>
      </c>
      <c r="T759" s="72">
        <v>73242495</v>
      </c>
      <c r="U759" s="72" t="s">
        <v>130</v>
      </c>
      <c r="V759" s="70" t="s">
        <v>38</v>
      </c>
      <c r="W759" s="75" t="s">
        <v>1726</v>
      </c>
      <c r="X759" s="40">
        <v>10800</v>
      </c>
      <c r="Y759" s="25"/>
    </row>
    <row r="760" spans="2:29" s="10" customFormat="1" ht="172.5" customHeight="1" x14ac:dyDescent="0.25">
      <c r="B760" s="70">
        <v>751</v>
      </c>
      <c r="C760" s="70" t="s">
        <v>36</v>
      </c>
      <c r="D760" s="71" t="s">
        <v>298</v>
      </c>
      <c r="E760" s="71">
        <v>900196347</v>
      </c>
      <c r="F760" s="71">
        <v>10356864</v>
      </c>
      <c r="G760" s="71">
        <v>64650011</v>
      </c>
      <c r="H760" s="71">
        <v>25065</v>
      </c>
      <c r="I760" s="72" t="s">
        <v>37</v>
      </c>
      <c r="J760" s="72" t="s">
        <v>65</v>
      </c>
      <c r="K760" s="73" t="s">
        <v>999</v>
      </c>
      <c r="L760" s="7">
        <v>5720</v>
      </c>
      <c r="M760" s="73" t="s">
        <v>300</v>
      </c>
      <c r="N760" s="70">
        <v>951330</v>
      </c>
      <c r="O760" s="72" t="s">
        <v>223</v>
      </c>
      <c r="P760" s="74">
        <v>42584</v>
      </c>
      <c r="Q760" s="74">
        <v>42593.368055555555</v>
      </c>
      <c r="R760" s="74">
        <v>42596.604166666664</v>
      </c>
      <c r="S760" s="72" t="s">
        <v>94</v>
      </c>
      <c r="T760" s="72">
        <v>73242495</v>
      </c>
      <c r="U760" s="72" t="s">
        <v>130</v>
      </c>
      <c r="V760" s="70" t="s">
        <v>38</v>
      </c>
      <c r="W760" s="75" t="s">
        <v>1727</v>
      </c>
      <c r="X760" s="40">
        <v>5720</v>
      </c>
      <c r="Y760" s="25"/>
    </row>
    <row r="761" spans="2:29" s="10" customFormat="1" ht="172.5" customHeight="1" x14ac:dyDescent="0.25">
      <c r="B761" s="70">
        <v>752</v>
      </c>
      <c r="C761" s="70" t="s">
        <v>36</v>
      </c>
      <c r="D761" s="71" t="s">
        <v>298</v>
      </c>
      <c r="E761" s="71">
        <v>900196347</v>
      </c>
      <c r="F761" s="71">
        <v>10356864</v>
      </c>
      <c r="G761" s="71">
        <v>64650033</v>
      </c>
      <c r="H761" s="71">
        <v>25065</v>
      </c>
      <c r="I761" s="72" t="s">
        <v>37</v>
      </c>
      <c r="J761" s="72" t="s">
        <v>65</v>
      </c>
      <c r="K761" s="73" t="s">
        <v>1000</v>
      </c>
      <c r="L761" s="7">
        <v>45300</v>
      </c>
      <c r="M761" s="73" t="s">
        <v>300</v>
      </c>
      <c r="N761" s="70">
        <v>951330</v>
      </c>
      <c r="O761" s="72" t="s">
        <v>147</v>
      </c>
      <c r="P761" s="74">
        <v>42584</v>
      </c>
      <c r="Q761" s="74">
        <v>42593.368055555555</v>
      </c>
      <c r="R761" s="74">
        <v>42596.604166666664</v>
      </c>
      <c r="S761" s="72" t="s">
        <v>94</v>
      </c>
      <c r="T761" s="72">
        <v>73242495</v>
      </c>
      <c r="U761" s="72" t="s">
        <v>130</v>
      </c>
      <c r="V761" s="70" t="s">
        <v>38</v>
      </c>
      <c r="W761" s="75" t="s">
        <v>1728</v>
      </c>
      <c r="X761" s="40">
        <v>45300</v>
      </c>
      <c r="Y761" s="25"/>
    </row>
    <row r="762" spans="2:29" s="10" customFormat="1" ht="172.5" customHeight="1" x14ac:dyDescent="0.25">
      <c r="B762" s="70">
        <v>753</v>
      </c>
      <c r="C762" s="70" t="s">
        <v>36</v>
      </c>
      <c r="D762" s="71" t="s">
        <v>298</v>
      </c>
      <c r="E762" s="71">
        <v>900196347</v>
      </c>
      <c r="F762" s="71">
        <v>10356864</v>
      </c>
      <c r="G762" s="71">
        <v>64650021</v>
      </c>
      <c r="H762" s="71">
        <v>25065</v>
      </c>
      <c r="I762" s="72" t="s">
        <v>37</v>
      </c>
      <c r="J762" s="72" t="s">
        <v>65</v>
      </c>
      <c r="K762" s="73" t="s">
        <v>1001</v>
      </c>
      <c r="L762" s="7">
        <v>19100</v>
      </c>
      <c r="M762" s="73" t="s">
        <v>300</v>
      </c>
      <c r="N762" s="70">
        <v>951330</v>
      </c>
      <c r="O762" s="72" t="s">
        <v>135</v>
      </c>
      <c r="P762" s="74">
        <v>42584</v>
      </c>
      <c r="Q762" s="74">
        <v>42593.368055555555</v>
      </c>
      <c r="R762" s="74">
        <v>42596.604166666664</v>
      </c>
      <c r="S762" s="72" t="s">
        <v>94</v>
      </c>
      <c r="T762" s="72">
        <v>73242495</v>
      </c>
      <c r="U762" s="72" t="s">
        <v>130</v>
      </c>
      <c r="V762" s="70" t="s">
        <v>38</v>
      </c>
      <c r="W762" s="75" t="s">
        <v>1729</v>
      </c>
      <c r="X762" s="40">
        <v>19100</v>
      </c>
      <c r="Y762" s="25"/>
    </row>
    <row r="763" spans="2:29" s="10" customFormat="1" ht="172.5" customHeight="1" x14ac:dyDescent="0.25">
      <c r="B763" s="70">
        <v>754</v>
      </c>
      <c r="C763" s="70" t="s">
        <v>36</v>
      </c>
      <c r="D763" s="71" t="s">
        <v>298</v>
      </c>
      <c r="E763" s="71">
        <v>900196347</v>
      </c>
      <c r="F763" s="71">
        <v>10356864</v>
      </c>
      <c r="G763" s="71">
        <v>64650025</v>
      </c>
      <c r="H763" s="71">
        <v>25065</v>
      </c>
      <c r="I763" s="72" t="s">
        <v>37</v>
      </c>
      <c r="J763" s="72" t="s">
        <v>65</v>
      </c>
      <c r="K763" s="73" t="s">
        <v>1002</v>
      </c>
      <c r="L763" s="7">
        <v>50300</v>
      </c>
      <c r="M763" s="73" t="s">
        <v>300</v>
      </c>
      <c r="N763" s="70">
        <v>951330</v>
      </c>
      <c r="O763" s="72" t="s">
        <v>144</v>
      </c>
      <c r="P763" s="74">
        <v>42584</v>
      </c>
      <c r="Q763" s="74">
        <v>42593.368055555555</v>
      </c>
      <c r="R763" s="74">
        <v>42596.604166666664</v>
      </c>
      <c r="S763" s="72" t="s">
        <v>94</v>
      </c>
      <c r="T763" s="72">
        <v>73242495</v>
      </c>
      <c r="U763" s="72" t="s">
        <v>130</v>
      </c>
      <c r="V763" s="70" t="s">
        <v>38</v>
      </c>
      <c r="W763" s="75" t="s">
        <v>1730</v>
      </c>
      <c r="X763" s="40">
        <v>50300</v>
      </c>
      <c r="Y763" s="25"/>
    </row>
    <row r="764" spans="2:29" s="10" customFormat="1" ht="172.5" customHeight="1" x14ac:dyDescent="0.25">
      <c r="B764" s="70">
        <v>755</v>
      </c>
      <c r="C764" s="70" t="s">
        <v>36</v>
      </c>
      <c r="D764" s="71" t="s">
        <v>298</v>
      </c>
      <c r="E764" s="71">
        <v>900196347</v>
      </c>
      <c r="F764" s="71">
        <v>10356875</v>
      </c>
      <c r="G764" s="71">
        <v>64650131</v>
      </c>
      <c r="H764" s="71">
        <v>25065</v>
      </c>
      <c r="I764" s="72" t="s">
        <v>37</v>
      </c>
      <c r="J764" s="72" t="s">
        <v>65</v>
      </c>
      <c r="K764" s="73" t="s">
        <v>1003</v>
      </c>
      <c r="L764" s="7">
        <v>6339</v>
      </c>
      <c r="M764" s="73" t="s">
        <v>300</v>
      </c>
      <c r="N764" s="70">
        <v>950316</v>
      </c>
      <c r="O764" s="72" t="s">
        <v>214</v>
      </c>
      <c r="P764" s="74">
        <v>42596</v>
      </c>
      <c r="Q764" s="74">
        <v>42596.877083333333</v>
      </c>
      <c r="R764" s="74">
        <v>42596.960416666669</v>
      </c>
      <c r="S764" s="72" t="s">
        <v>94</v>
      </c>
      <c r="T764" s="72">
        <v>33308897</v>
      </c>
      <c r="U764" s="72" t="s">
        <v>131</v>
      </c>
      <c r="V764" s="70" t="s">
        <v>46</v>
      </c>
      <c r="W764" s="75" t="s">
        <v>1912</v>
      </c>
      <c r="X764" s="40">
        <v>0</v>
      </c>
      <c r="Y764" s="39" t="s">
        <v>1846</v>
      </c>
      <c r="Z764" s="10" t="s">
        <v>1796</v>
      </c>
      <c r="AA764" s="10" t="s">
        <v>1797</v>
      </c>
      <c r="AB764" s="10" t="s">
        <v>1798</v>
      </c>
      <c r="AC764" s="10" t="s">
        <v>1799</v>
      </c>
    </row>
    <row r="765" spans="2:29" s="10" customFormat="1" ht="172.5" customHeight="1" x14ac:dyDescent="0.25">
      <c r="B765" s="70">
        <v>756</v>
      </c>
      <c r="C765" s="70" t="s">
        <v>36</v>
      </c>
      <c r="D765" s="71" t="s">
        <v>298</v>
      </c>
      <c r="E765" s="71">
        <v>900196347</v>
      </c>
      <c r="F765" s="71">
        <v>10356875</v>
      </c>
      <c r="G765" s="71">
        <v>64650130</v>
      </c>
      <c r="H765" s="71">
        <v>25065</v>
      </c>
      <c r="I765" s="72" t="s">
        <v>37</v>
      </c>
      <c r="J765" s="72" t="s">
        <v>65</v>
      </c>
      <c r="K765" s="73" t="s">
        <v>1003</v>
      </c>
      <c r="L765" s="7">
        <v>2614</v>
      </c>
      <c r="M765" s="73" t="s">
        <v>300</v>
      </c>
      <c r="N765" s="70">
        <v>950316</v>
      </c>
      <c r="O765" s="72" t="s">
        <v>214</v>
      </c>
      <c r="P765" s="74">
        <v>42596</v>
      </c>
      <c r="Q765" s="74">
        <v>42596.877083333333</v>
      </c>
      <c r="R765" s="74">
        <v>42596.960416666669</v>
      </c>
      <c r="S765" s="72" t="s">
        <v>94</v>
      </c>
      <c r="T765" s="72">
        <v>33308897</v>
      </c>
      <c r="U765" s="72" t="s">
        <v>131</v>
      </c>
      <c r="V765" s="70" t="s">
        <v>46</v>
      </c>
      <c r="W765" s="75" t="s">
        <v>1913</v>
      </c>
      <c r="X765" s="40">
        <v>0</v>
      </c>
      <c r="Y765" s="39" t="s">
        <v>1845</v>
      </c>
      <c r="Z765" s="10" t="s">
        <v>1796</v>
      </c>
      <c r="AA765" s="10" t="s">
        <v>1797</v>
      </c>
      <c r="AB765" s="10" t="s">
        <v>1798</v>
      </c>
      <c r="AC765" s="10" t="s">
        <v>1799</v>
      </c>
    </row>
    <row r="766" spans="2:29" s="10" customFormat="1" ht="172.5" customHeight="1" x14ac:dyDescent="0.25">
      <c r="B766" s="70">
        <v>757</v>
      </c>
      <c r="C766" s="70" t="s">
        <v>36</v>
      </c>
      <c r="D766" s="71" t="s">
        <v>298</v>
      </c>
      <c r="E766" s="71">
        <v>900196347</v>
      </c>
      <c r="F766" s="71">
        <v>10356875</v>
      </c>
      <c r="G766" s="71">
        <v>64650133</v>
      </c>
      <c r="H766" s="71">
        <v>25065</v>
      </c>
      <c r="I766" s="72" t="s">
        <v>37</v>
      </c>
      <c r="J766" s="72" t="s">
        <v>65</v>
      </c>
      <c r="K766" s="73" t="s">
        <v>1003</v>
      </c>
      <c r="L766" s="7">
        <v>82700</v>
      </c>
      <c r="M766" s="73" t="s">
        <v>300</v>
      </c>
      <c r="N766" s="70">
        <v>950316</v>
      </c>
      <c r="O766" s="72" t="s">
        <v>154</v>
      </c>
      <c r="P766" s="74">
        <v>42596</v>
      </c>
      <c r="Q766" s="74">
        <v>42596.877083333333</v>
      </c>
      <c r="R766" s="74">
        <v>42596.960416666669</v>
      </c>
      <c r="S766" s="72" t="s">
        <v>94</v>
      </c>
      <c r="T766" s="72">
        <v>33308897</v>
      </c>
      <c r="U766" s="72" t="s">
        <v>131</v>
      </c>
      <c r="V766" s="70" t="s">
        <v>38</v>
      </c>
      <c r="W766" s="75" t="s">
        <v>1731</v>
      </c>
      <c r="X766" s="40">
        <v>82700</v>
      </c>
      <c r="Y766" s="25"/>
    </row>
    <row r="767" spans="2:29" s="10" customFormat="1" ht="172.5" customHeight="1" x14ac:dyDescent="0.25">
      <c r="B767" s="70">
        <v>758</v>
      </c>
      <c r="C767" s="70" t="s">
        <v>36</v>
      </c>
      <c r="D767" s="71" t="s">
        <v>298</v>
      </c>
      <c r="E767" s="71">
        <v>900196347</v>
      </c>
      <c r="F767" s="71">
        <v>10356875</v>
      </c>
      <c r="G767" s="71">
        <v>64650134</v>
      </c>
      <c r="H767" s="71">
        <v>25065</v>
      </c>
      <c r="I767" s="72" t="s">
        <v>37</v>
      </c>
      <c r="J767" s="72" t="s">
        <v>65</v>
      </c>
      <c r="K767" s="73" t="s">
        <v>1003</v>
      </c>
      <c r="L767" s="7">
        <v>45300</v>
      </c>
      <c r="M767" s="73" t="s">
        <v>300</v>
      </c>
      <c r="N767" s="70">
        <v>950316</v>
      </c>
      <c r="O767" s="72" t="s">
        <v>147</v>
      </c>
      <c r="P767" s="74">
        <v>42596</v>
      </c>
      <c r="Q767" s="74">
        <v>42596.877083333333</v>
      </c>
      <c r="R767" s="74">
        <v>42596.960416666669</v>
      </c>
      <c r="S767" s="72" t="s">
        <v>94</v>
      </c>
      <c r="T767" s="72">
        <v>33308897</v>
      </c>
      <c r="U767" s="72" t="s">
        <v>131</v>
      </c>
      <c r="V767" s="70" t="s">
        <v>38</v>
      </c>
      <c r="W767" s="75" t="s">
        <v>1732</v>
      </c>
      <c r="X767" s="40">
        <v>45300</v>
      </c>
      <c r="Y767" s="25"/>
    </row>
    <row r="768" spans="2:29" s="10" customFormat="1" ht="172.5" customHeight="1" x14ac:dyDescent="0.25">
      <c r="B768" s="70">
        <v>759</v>
      </c>
      <c r="C768" s="70" t="s">
        <v>36</v>
      </c>
      <c r="D768" s="71" t="s">
        <v>298</v>
      </c>
      <c r="E768" s="71">
        <v>900196347</v>
      </c>
      <c r="F768" s="71">
        <v>10356875</v>
      </c>
      <c r="G768" s="71">
        <v>64650128</v>
      </c>
      <c r="H768" s="71">
        <v>25065</v>
      </c>
      <c r="I768" s="72" t="s">
        <v>37</v>
      </c>
      <c r="J768" s="72" t="s">
        <v>65</v>
      </c>
      <c r="K768" s="73" t="s">
        <v>1003</v>
      </c>
      <c r="L768" s="7">
        <v>832</v>
      </c>
      <c r="M768" s="73" t="s">
        <v>300</v>
      </c>
      <c r="N768" s="70">
        <v>950316</v>
      </c>
      <c r="O768" s="72" t="s">
        <v>225</v>
      </c>
      <c r="P768" s="74">
        <v>42596</v>
      </c>
      <c r="Q768" s="74">
        <v>42596.877083333333</v>
      </c>
      <c r="R768" s="74">
        <v>42596.960416666669</v>
      </c>
      <c r="S768" s="72" t="s">
        <v>94</v>
      </c>
      <c r="T768" s="72">
        <v>33308897</v>
      </c>
      <c r="U768" s="72" t="s">
        <v>131</v>
      </c>
      <c r="V768" s="70" t="s">
        <v>38</v>
      </c>
      <c r="W768" s="75" t="s">
        <v>1733</v>
      </c>
      <c r="X768" s="40">
        <v>832</v>
      </c>
      <c r="Y768" s="25"/>
    </row>
    <row r="769" spans="2:29" s="10" customFormat="1" ht="172.5" customHeight="1" x14ac:dyDescent="0.25">
      <c r="B769" s="70">
        <v>760</v>
      </c>
      <c r="C769" s="70" t="s">
        <v>36</v>
      </c>
      <c r="D769" s="71" t="s">
        <v>298</v>
      </c>
      <c r="E769" s="71">
        <v>900196347</v>
      </c>
      <c r="F769" s="71">
        <v>10356875</v>
      </c>
      <c r="G769" s="71">
        <v>64650126</v>
      </c>
      <c r="H769" s="71">
        <v>25065</v>
      </c>
      <c r="I769" s="72" t="s">
        <v>37</v>
      </c>
      <c r="J769" s="72" t="s">
        <v>65</v>
      </c>
      <c r="K769" s="73" t="s">
        <v>1003</v>
      </c>
      <c r="L769" s="7">
        <v>2825</v>
      </c>
      <c r="M769" s="73" t="s">
        <v>300</v>
      </c>
      <c r="N769" s="70">
        <v>950316</v>
      </c>
      <c r="O769" s="72" t="s">
        <v>224</v>
      </c>
      <c r="P769" s="74">
        <v>42596</v>
      </c>
      <c r="Q769" s="74">
        <v>42596.877083333333</v>
      </c>
      <c r="R769" s="74">
        <v>42596.960416666669</v>
      </c>
      <c r="S769" s="72" t="s">
        <v>94</v>
      </c>
      <c r="T769" s="72">
        <v>33308897</v>
      </c>
      <c r="U769" s="72" t="s">
        <v>131</v>
      </c>
      <c r="V769" s="70" t="s">
        <v>38</v>
      </c>
      <c r="W769" s="75" t="s">
        <v>1734</v>
      </c>
      <c r="X769" s="40">
        <v>2825</v>
      </c>
      <c r="Y769" s="25"/>
    </row>
    <row r="770" spans="2:29" s="10" customFormat="1" ht="172.5" customHeight="1" x14ac:dyDescent="0.25">
      <c r="B770" s="70">
        <v>761</v>
      </c>
      <c r="C770" s="70" t="s">
        <v>36</v>
      </c>
      <c r="D770" s="71" t="s">
        <v>298</v>
      </c>
      <c r="E770" s="71">
        <v>900196347</v>
      </c>
      <c r="F770" s="71">
        <v>10356875</v>
      </c>
      <c r="G770" s="71">
        <v>64650127</v>
      </c>
      <c r="H770" s="71">
        <v>25065</v>
      </c>
      <c r="I770" s="72" t="s">
        <v>37</v>
      </c>
      <c r="J770" s="72" t="s">
        <v>65</v>
      </c>
      <c r="K770" s="73" t="s">
        <v>1003</v>
      </c>
      <c r="L770" s="7">
        <v>4290</v>
      </c>
      <c r="M770" s="73" t="s">
        <v>300</v>
      </c>
      <c r="N770" s="70">
        <v>950316</v>
      </c>
      <c r="O770" s="72" t="s">
        <v>244</v>
      </c>
      <c r="P770" s="74">
        <v>42596</v>
      </c>
      <c r="Q770" s="74">
        <v>42596.877083333333</v>
      </c>
      <c r="R770" s="74">
        <v>42596.960416666669</v>
      </c>
      <c r="S770" s="72" t="s">
        <v>94</v>
      </c>
      <c r="T770" s="72">
        <v>33308897</v>
      </c>
      <c r="U770" s="72" t="s">
        <v>131</v>
      </c>
      <c r="V770" s="70" t="s">
        <v>38</v>
      </c>
      <c r="W770" s="75" t="s">
        <v>1735</v>
      </c>
      <c r="X770" s="40">
        <v>4290</v>
      </c>
      <c r="Y770" s="25"/>
    </row>
    <row r="771" spans="2:29" s="10" customFormat="1" ht="172.5" customHeight="1" x14ac:dyDescent="0.25">
      <c r="B771" s="70">
        <v>762</v>
      </c>
      <c r="C771" s="70" t="s">
        <v>36</v>
      </c>
      <c r="D771" s="71" t="s">
        <v>298</v>
      </c>
      <c r="E771" s="71">
        <v>900196347</v>
      </c>
      <c r="F771" s="71">
        <v>10356875</v>
      </c>
      <c r="G771" s="71">
        <v>64650129</v>
      </c>
      <c r="H771" s="71">
        <v>25065</v>
      </c>
      <c r="I771" s="72" t="s">
        <v>37</v>
      </c>
      <c r="J771" s="72" t="s">
        <v>65</v>
      </c>
      <c r="K771" s="73" t="s">
        <v>1003</v>
      </c>
      <c r="L771" s="7">
        <v>9200</v>
      </c>
      <c r="M771" s="73" t="s">
        <v>300</v>
      </c>
      <c r="N771" s="70">
        <v>950316</v>
      </c>
      <c r="O771" s="72" t="s">
        <v>269</v>
      </c>
      <c r="P771" s="74">
        <v>42596</v>
      </c>
      <c r="Q771" s="74">
        <v>42596.877083333333</v>
      </c>
      <c r="R771" s="74">
        <v>42596.960416666669</v>
      </c>
      <c r="S771" s="72" t="s">
        <v>94</v>
      </c>
      <c r="T771" s="72">
        <v>33308897</v>
      </c>
      <c r="U771" s="72" t="s">
        <v>131</v>
      </c>
      <c r="V771" s="70" t="s">
        <v>38</v>
      </c>
      <c r="W771" s="75" t="s">
        <v>1736</v>
      </c>
      <c r="X771" s="40">
        <v>9200</v>
      </c>
      <c r="Y771" s="25"/>
    </row>
    <row r="772" spans="2:29" s="10" customFormat="1" ht="172.5" customHeight="1" x14ac:dyDescent="0.25">
      <c r="B772" s="70">
        <v>763</v>
      </c>
      <c r="C772" s="70" t="s">
        <v>36</v>
      </c>
      <c r="D772" s="71" t="s">
        <v>298</v>
      </c>
      <c r="E772" s="71">
        <v>900196347</v>
      </c>
      <c r="F772" s="71">
        <v>10356875</v>
      </c>
      <c r="G772" s="71">
        <v>64650132</v>
      </c>
      <c r="H772" s="71">
        <v>25065</v>
      </c>
      <c r="I772" s="72" t="s">
        <v>37</v>
      </c>
      <c r="J772" s="72" t="s">
        <v>65</v>
      </c>
      <c r="K772" s="73" t="s">
        <v>1003</v>
      </c>
      <c r="L772" s="7">
        <v>77700</v>
      </c>
      <c r="M772" s="73" t="s">
        <v>300</v>
      </c>
      <c r="N772" s="70">
        <v>950316</v>
      </c>
      <c r="O772" s="72" t="s">
        <v>216</v>
      </c>
      <c r="P772" s="74">
        <v>42596</v>
      </c>
      <c r="Q772" s="74">
        <v>42596.877083333333</v>
      </c>
      <c r="R772" s="74">
        <v>42596.960416666669</v>
      </c>
      <c r="S772" s="72" t="s">
        <v>94</v>
      </c>
      <c r="T772" s="72">
        <v>33308897</v>
      </c>
      <c r="U772" s="72" t="s">
        <v>131</v>
      </c>
      <c r="V772" s="70" t="s">
        <v>38</v>
      </c>
      <c r="W772" s="75" t="s">
        <v>1737</v>
      </c>
      <c r="X772" s="40">
        <v>77700</v>
      </c>
      <c r="Y772" s="25"/>
    </row>
    <row r="773" spans="2:29" s="10" customFormat="1" ht="172.5" customHeight="1" x14ac:dyDescent="0.25">
      <c r="B773" s="70">
        <v>764</v>
      </c>
      <c r="C773" s="70" t="s">
        <v>36</v>
      </c>
      <c r="D773" s="71" t="s">
        <v>298</v>
      </c>
      <c r="E773" s="71">
        <v>900196347</v>
      </c>
      <c r="F773" s="71">
        <v>10356891</v>
      </c>
      <c r="G773" s="71">
        <v>64650316</v>
      </c>
      <c r="H773" s="71">
        <v>25065</v>
      </c>
      <c r="I773" s="72" t="s">
        <v>37</v>
      </c>
      <c r="J773" s="72" t="s">
        <v>65</v>
      </c>
      <c r="K773" s="73" t="s">
        <v>1004</v>
      </c>
      <c r="L773" s="7">
        <v>53100</v>
      </c>
      <c r="M773" s="73" t="s">
        <v>300</v>
      </c>
      <c r="N773" s="70">
        <v>954451</v>
      </c>
      <c r="O773" s="72" t="s">
        <v>188</v>
      </c>
      <c r="P773" s="74">
        <v>42600</v>
      </c>
      <c r="Q773" s="74">
        <v>42600.336805555555</v>
      </c>
      <c r="R773" s="74">
        <v>42600.500694444447</v>
      </c>
      <c r="S773" s="72" t="s">
        <v>94</v>
      </c>
      <c r="T773" s="72">
        <v>1052994616</v>
      </c>
      <c r="U773" s="72" t="s">
        <v>1005</v>
      </c>
      <c r="V773" s="70" t="s">
        <v>38</v>
      </c>
      <c r="W773" s="75" t="s">
        <v>1738</v>
      </c>
      <c r="X773" s="40">
        <v>53100</v>
      </c>
      <c r="Y773" s="25"/>
    </row>
    <row r="774" spans="2:29" s="10" customFormat="1" ht="172.5" customHeight="1" x14ac:dyDescent="0.25">
      <c r="B774" s="70">
        <v>765</v>
      </c>
      <c r="C774" s="70" t="s">
        <v>36</v>
      </c>
      <c r="D774" s="71" t="s">
        <v>298</v>
      </c>
      <c r="E774" s="71">
        <v>900196347</v>
      </c>
      <c r="F774" s="71">
        <v>10356891</v>
      </c>
      <c r="G774" s="71">
        <v>64650310</v>
      </c>
      <c r="H774" s="71">
        <v>25065</v>
      </c>
      <c r="I774" s="72" t="s">
        <v>37</v>
      </c>
      <c r="J774" s="72" t="s">
        <v>65</v>
      </c>
      <c r="K774" s="73" t="s">
        <v>1006</v>
      </c>
      <c r="L774" s="7">
        <v>19576</v>
      </c>
      <c r="M774" s="73" t="s">
        <v>300</v>
      </c>
      <c r="N774" s="70">
        <v>954451</v>
      </c>
      <c r="O774" s="72" t="s">
        <v>214</v>
      </c>
      <c r="P774" s="74">
        <v>42600</v>
      </c>
      <c r="Q774" s="74">
        <v>42600.336805555555</v>
      </c>
      <c r="R774" s="74">
        <v>42600.500694444447</v>
      </c>
      <c r="S774" s="72" t="s">
        <v>94</v>
      </c>
      <c r="T774" s="72">
        <v>1052994616</v>
      </c>
      <c r="U774" s="72" t="s">
        <v>1005</v>
      </c>
      <c r="V774" s="70" t="s">
        <v>46</v>
      </c>
      <c r="W774" s="75" t="s">
        <v>1914</v>
      </c>
      <c r="X774" s="40">
        <v>0</v>
      </c>
      <c r="Y774" s="39" t="s">
        <v>1848</v>
      </c>
      <c r="Z774" s="10" t="s">
        <v>1796</v>
      </c>
      <c r="AA774" s="10" t="s">
        <v>1797</v>
      </c>
      <c r="AB774" s="10" t="s">
        <v>1798</v>
      </c>
      <c r="AC774" s="10" t="s">
        <v>1799</v>
      </c>
    </row>
    <row r="775" spans="2:29" s="10" customFormat="1" ht="172.5" customHeight="1" x14ac:dyDescent="0.25">
      <c r="B775" s="70">
        <v>766</v>
      </c>
      <c r="C775" s="70" t="s">
        <v>36</v>
      </c>
      <c r="D775" s="71" t="s">
        <v>298</v>
      </c>
      <c r="E775" s="71">
        <v>900196347</v>
      </c>
      <c r="F775" s="71">
        <v>10356891</v>
      </c>
      <c r="G775" s="71">
        <v>64650311</v>
      </c>
      <c r="H775" s="71">
        <v>25065</v>
      </c>
      <c r="I775" s="72" t="s">
        <v>37</v>
      </c>
      <c r="J775" s="72" t="s">
        <v>65</v>
      </c>
      <c r="K775" s="73" t="s">
        <v>1007</v>
      </c>
      <c r="L775" s="7">
        <v>14400</v>
      </c>
      <c r="M775" s="73" t="s">
        <v>300</v>
      </c>
      <c r="N775" s="70">
        <v>954451</v>
      </c>
      <c r="O775" s="72" t="s">
        <v>175</v>
      </c>
      <c r="P775" s="74">
        <v>42600</v>
      </c>
      <c r="Q775" s="74">
        <v>42600.336805555555</v>
      </c>
      <c r="R775" s="74">
        <v>42600.500694444447</v>
      </c>
      <c r="S775" s="72" t="s">
        <v>94</v>
      </c>
      <c r="T775" s="72">
        <v>1052994616</v>
      </c>
      <c r="U775" s="72" t="s">
        <v>1005</v>
      </c>
      <c r="V775" s="70" t="s">
        <v>38</v>
      </c>
      <c r="W775" s="75" t="s">
        <v>1739</v>
      </c>
      <c r="X775" s="40">
        <v>14400</v>
      </c>
      <c r="Y775" s="25"/>
    </row>
    <row r="776" spans="2:29" s="10" customFormat="1" ht="172.5" customHeight="1" x14ac:dyDescent="0.25">
      <c r="B776" s="70">
        <v>767</v>
      </c>
      <c r="C776" s="70" t="s">
        <v>36</v>
      </c>
      <c r="D776" s="71" t="s">
        <v>298</v>
      </c>
      <c r="E776" s="71">
        <v>900196347</v>
      </c>
      <c r="F776" s="71">
        <v>10356891</v>
      </c>
      <c r="G776" s="71">
        <v>64650312</v>
      </c>
      <c r="H776" s="71">
        <v>25065</v>
      </c>
      <c r="I776" s="72" t="s">
        <v>37</v>
      </c>
      <c r="J776" s="72" t="s">
        <v>65</v>
      </c>
      <c r="K776" s="73" t="s">
        <v>1008</v>
      </c>
      <c r="L776" s="7">
        <v>50300</v>
      </c>
      <c r="M776" s="73" t="s">
        <v>300</v>
      </c>
      <c r="N776" s="70">
        <v>954451</v>
      </c>
      <c r="O776" s="72" t="s">
        <v>144</v>
      </c>
      <c r="P776" s="74">
        <v>42600</v>
      </c>
      <c r="Q776" s="74">
        <v>42600.336805555555</v>
      </c>
      <c r="R776" s="74">
        <v>42600.500694444447</v>
      </c>
      <c r="S776" s="72" t="s">
        <v>94</v>
      </c>
      <c r="T776" s="72">
        <v>1052994616</v>
      </c>
      <c r="U776" s="72" t="s">
        <v>1005</v>
      </c>
      <c r="V776" s="70" t="s">
        <v>38</v>
      </c>
      <c r="W776" s="75" t="s">
        <v>1740</v>
      </c>
      <c r="X776" s="40">
        <v>50300</v>
      </c>
      <c r="Y776" s="25"/>
    </row>
    <row r="777" spans="2:29" s="10" customFormat="1" ht="172.5" customHeight="1" x14ac:dyDescent="0.25">
      <c r="B777" s="70">
        <v>768</v>
      </c>
      <c r="C777" s="70" t="s">
        <v>36</v>
      </c>
      <c r="D777" s="71" t="s">
        <v>298</v>
      </c>
      <c r="E777" s="71">
        <v>900196347</v>
      </c>
      <c r="F777" s="71">
        <v>10356891</v>
      </c>
      <c r="G777" s="71">
        <v>64650315</v>
      </c>
      <c r="H777" s="71">
        <v>25065</v>
      </c>
      <c r="I777" s="72" t="s">
        <v>37</v>
      </c>
      <c r="J777" s="72" t="s">
        <v>65</v>
      </c>
      <c r="K777" s="73" t="s">
        <v>1009</v>
      </c>
      <c r="L777" s="7">
        <v>108100</v>
      </c>
      <c r="M777" s="73" t="s">
        <v>300</v>
      </c>
      <c r="N777" s="70">
        <v>954451</v>
      </c>
      <c r="O777" s="72" t="s">
        <v>168</v>
      </c>
      <c r="P777" s="74">
        <v>42600</v>
      </c>
      <c r="Q777" s="74">
        <v>42600.336805555555</v>
      </c>
      <c r="R777" s="74">
        <v>42600.500694444447</v>
      </c>
      <c r="S777" s="72" t="s">
        <v>94</v>
      </c>
      <c r="T777" s="72">
        <v>1052994616</v>
      </c>
      <c r="U777" s="72" t="s">
        <v>1005</v>
      </c>
      <c r="V777" s="70" t="s">
        <v>38</v>
      </c>
      <c r="W777" s="75" t="s">
        <v>1741</v>
      </c>
      <c r="X777" s="40">
        <v>108100</v>
      </c>
      <c r="Y777" s="25"/>
    </row>
    <row r="778" spans="2:29" s="10" customFormat="1" ht="172.5" customHeight="1" x14ac:dyDescent="0.25">
      <c r="B778" s="70">
        <v>769</v>
      </c>
      <c r="C778" s="70" t="s">
        <v>36</v>
      </c>
      <c r="D778" s="71" t="s">
        <v>298</v>
      </c>
      <c r="E778" s="71">
        <v>900196347</v>
      </c>
      <c r="F778" s="71">
        <v>10356891</v>
      </c>
      <c r="G778" s="71">
        <v>64650313</v>
      </c>
      <c r="H778" s="71">
        <v>25065</v>
      </c>
      <c r="I778" s="72" t="s">
        <v>37</v>
      </c>
      <c r="J778" s="72" t="s">
        <v>65</v>
      </c>
      <c r="K778" s="73" t="s">
        <v>1010</v>
      </c>
      <c r="L778" s="7">
        <v>134700</v>
      </c>
      <c r="M778" s="73" t="s">
        <v>300</v>
      </c>
      <c r="N778" s="70">
        <v>954451</v>
      </c>
      <c r="O778" s="72" t="s">
        <v>72</v>
      </c>
      <c r="P778" s="74">
        <v>42600</v>
      </c>
      <c r="Q778" s="74">
        <v>42600.336805555555</v>
      </c>
      <c r="R778" s="74">
        <v>42600.500694444447</v>
      </c>
      <c r="S778" s="72" t="s">
        <v>94</v>
      </c>
      <c r="T778" s="72">
        <v>1052994616</v>
      </c>
      <c r="U778" s="72" t="s">
        <v>1005</v>
      </c>
      <c r="V778" s="70" t="s">
        <v>38</v>
      </c>
      <c r="W778" s="75" t="s">
        <v>1742</v>
      </c>
      <c r="X778" s="40">
        <v>134700</v>
      </c>
      <c r="Y778" s="25"/>
    </row>
    <row r="779" spans="2:29" s="10" customFormat="1" ht="172.5" customHeight="1" x14ac:dyDescent="0.25">
      <c r="B779" s="70">
        <v>770</v>
      </c>
      <c r="C779" s="70" t="s">
        <v>36</v>
      </c>
      <c r="D779" s="71" t="s">
        <v>298</v>
      </c>
      <c r="E779" s="71">
        <v>900196347</v>
      </c>
      <c r="F779" s="71">
        <v>10356891</v>
      </c>
      <c r="G779" s="71">
        <v>64650303</v>
      </c>
      <c r="H779" s="71">
        <v>25065</v>
      </c>
      <c r="I779" s="72" t="s">
        <v>37</v>
      </c>
      <c r="J779" s="72" t="s">
        <v>65</v>
      </c>
      <c r="K779" s="73" t="s">
        <v>1011</v>
      </c>
      <c r="L779" s="7">
        <v>2825</v>
      </c>
      <c r="M779" s="73" t="s">
        <v>300</v>
      </c>
      <c r="N779" s="70">
        <v>954451</v>
      </c>
      <c r="O779" s="72" t="s">
        <v>224</v>
      </c>
      <c r="P779" s="74">
        <v>42600</v>
      </c>
      <c r="Q779" s="74">
        <v>42600.336805555555</v>
      </c>
      <c r="R779" s="74">
        <v>42600.500694444447</v>
      </c>
      <c r="S779" s="72" t="s">
        <v>94</v>
      </c>
      <c r="T779" s="72">
        <v>1052994616</v>
      </c>
      <c r="U779" s="72" t="s">
        <v>1005</v>
      </c>
      <c r="V779" s="70" t="s">
        <v>38</v>
      </c>
      <c r="W779" s="75" t="s">
        <v>1743</v>
      </c>
      <c r="X779" s="40">
        <v>2825</v>
      </c>
      <c r="Y779" s="25"/>
    </row>
    <row r="780" spans="2:29" s="10" customFormat="1" ht="172.5" customHeight="1" x14ac:dyDescent="0.25">
      <c r="B780" s="70">
        <v>771</v>
      </c>
      <c r="C780" s="70" t="s">
        <v>36</v>
      </c>
      <c r="D780" s="71" t="s">
        <v>298</v>
      </c>
      <c r="E780" s="71">
        <v>900196347</v>
      </c>
      <c r="F780" s="71">
        <v>10356891</v>
      </c>
      <c r="G780" s="71">
        <v>64650306</v>
      </c>
      <c r="H780" s="71">
        <v>25065</v>
      </c>
      <c r="I780" s="72" t="s">
        <v>37</v>
      </c>
      <c r="J780" s="72" t="s">
        <v>65</v>
      </c>
      <c r="K780" s="73" t="s">
        <v>1012</v>
      </c>
      <c r="L780" s="7">
        <v>832</v>
      </c>
      <c r="M780" s="73" t="s">
        <v>300</v>
      </c>
      <c r="N780" s="70">
        <v>954451</v>
      </c>
      <c r="O780" s="72" t="s">
        <v>225</v>
      </c>
      <c r="P780" s="74">
        <v>42600</v>
      </c>
      <c r="Q780" s="74">
        <v>42600.336805555555</v>
      </c>
      <c r="R780" s="74">
        <v>42600.500694444447</v>
      </c>
      <c r="S780" s="72" t="s">
        <v>94</v>
      </c>
      <c r="T780" s="72">
        <v>1052994616</v>
      </c>
      <c r="U780" s="72" t="s">
        <v>1005</v>
      </c>
      <c r="V780" s="70" t="s">
        <v>38</v>
      </c>
      <c r="W780" s="75" t="s">
        <v>1744</v>
      </c>
      <c r="X780" s="40">
        <v>832</v>
      </c>
      <c r="Y780" s="25"/>
    </row>
    <row r="781" spans="2:29" s="10" customFormat="1" ht="172.5" customHeight="1" x14ac:dyDescent="0.25">
      <c r="B781" s="70">
        <v>772</v>
      </c>
      <c r="C781" s="70" t="s">
        <v>36</v>
      </c>
      <c r="D781" s="71" t="s">
        <v>298</v>
      </c>
      <c r="E781" s="71">
        <v>900196347</v>
      </c>
      <c r="F781" s="71">
        <v>10356891</v>
      </c>
      <c r="G781" s="71">
        <v>64650307</v>
      </c>
      <c r="H781" s="71">
        <v>25065</v>
      </c>
      <c r="I781" s="72" t="s">
        <v>37</v>
      </c>
      <c r="J781" s="72" t="s">
        <v>65</v>
      </c>
      <c r="K781" s="73" t="s">
        <v>1013</v>
      </c>
      <c r="L781" s="7">
        <v>2200</v>
      </c>
      <c r="M781" s="73" t="s">
        <v>300</v>
      </c>
      <c r="N781" s="70">
        <v>954451</v>
      </c>
      <c r="O781" s="72" t="s">
        <v>227</v>
      </c>
      <c r="P781" s="74">
        <v>42600</v>
      </c>
      <c r="Q781" s="74">
        <v>42600.336805555555</v>
      </c>
      <c r="R781" s="74">
        <v>42600.500694444447</v>
      </c>
      <c r="S781" s="72" t="s">
        <v>94</v>
      </c>
      <c r="T781" s="72">
        <v>1052994616</v>
      </c>
      <c r="U781" s="72" t="s">
        <v>1005</v>
      </c>
      <c r="V781" s="70" t="s">
        <v>38</v>
      </c>
      <c r="W781" s="75" t="s">
        <v>1745</v>
      </c>
      <c r="X781" s="40">
        <v>2200</v>
      </c>
      <c r="Y781" s="25"/>
    </row>
    <row r="782" spans="2:29" s="10" customFormat="1" ht="172.5" customHeight="1" x14ac:dyDescent="0.25">
      <c r="B782" s="70">
        <v>773</v>
      </c>
      <c r="C782" s="70" t="s">
        <v>36</v>
      </c>
      <c r="D782" s="71" t="s">
        <v>298</v>
      </c>
      <c r="E782" s="71">
        <v>900196347</v>
      </c>
      <c r="F782" s="71">
        <v>10356891</v>
      </c>
      <c r="G782" s="71">
        <v>64650304</v>
      </c>
      <c r="H782" s="71">
        <v>25065</v>
      </c>
      <c r="I782" s="72" t="s">
        <v>37</v>
      </c>
      <c r="J782" s="72" t="s">
        <v>65</v>
      </c>
      <c r="K782" s="73" t="s">
        <v>1014</v>
      </c>
      <c r="L782" s="7">
        <v>4290</v>
      </c>
      <c r="M782" s="73" t="s">
        <v>300</v>
      </c>
      <c r="N782" s="70">
        <v>954451</v>
      </c>
      <c r="O782" s="72" t="s">
        <v>244</v>
      </c>
      <c r="P782" s="74">
        <v>42600</v>
      </c>
      <c r="Q782" s="74">
        <v>42600.336805555555</v>
      </c>
      <c r="R782" s="74">
        <v>42600.500694444447</v>
      </c>
      <c r="S782" s="72" t="s">
        <v>94</v>
      </c>
      <c r="T782" s="72">
        <v>1052994616</v>
      </c>
      <c r="U782" s="72" t="s">
        <v>1005</v>
      </c>
      <c r="V782" s="70" t="s">
        <v>38</v>
      </c>
      <c r="W782" s="75" t="s">
        <v>1746</v>
      </c>
      <c r="X782" s="40">
        <v>4290</v>
      </c>
      <c r="Y782" s="25"/>
    </row>
    <row r="783" spans="2:29" s="10" customFormat="1" ht="172.5" customHeight="1" x14ac:dyDescent="0.25">
      <c r="B783" s="70">
        <v>774</v>
      </c>
      <c r="C783" s="70" t="s">
        <v>36</v>
      </c>
      <c r="D783" s="71" t="s">
        <v>298</v>
      </c>
      <c r="E783" s="71">
        <v>900196347</v>
      </c>
      <c r="F783" s="71">
        <v>10356891</v>
      </c>
      <c r="G783" s="71">
        <v>64650309</v>
      </c>
      <c r="H783" s="71">
        <v>25065</v>
      </c>
      <c r="I783" s="72" t="s">
        <v>37</v>
      </c>
      <c r="J783" s="72" t="s">
        <v>65</v>
      </c>
      <c r="K783" s="73" t="s">
        <v>1015</v>
      </c>
      <c r="L783" s="7">
        <v>2700</v>
      </c>
      <c r="M783" s="73" t="s">
        <v>300</v>
      </c>
      <c r="N783" s="70">
        <v>954451</v>
      </c>
      <c r="O783" s="72" t="s">
        <v>214</v>
      </c>
      <c r="P783" s="74">
        <v>42600</v>
      </c>
      <c r="Q783" s="74">
        <v>42600.336805555555</v>
      </c>
      <c r="R783" s="74">
        <v>42600.500694444447</v>
      </c>
      <c r="S783" s="72" t="s">
        <v>94</v>
      </c>
      <c r="T783" s="72">
        <v>1052994616</v>
      </c>
      <c r="U783" s="72" t="s">
        <v>1005</v>
      </c>
      <c r="V783" s="70" t="s">
        <v>46</v>
      </c>
      <c r="W783" s="75" t="s">
        <v>1915</v>
      </c>
      <c r="X783" s="40">
        <v>0</v>
      </c>
      <c r="Y783" s="39" t="s">
        <v>1847</v>
      </c>
      <c r="Z783" s="10" t="s">
        <v>1796</v>
      </c>
      <c r="AA783" s="10" t="s">
        <v>1797</v>
      </c>
      <c r="AB783" s="10" t="s">
        <v>1798</v>
      </c>
      <c r="AC783" s="10" t="s">
        <v>1799</v>
      </c>
    </row>
    <row r="784" spans="2:29" s="10" customFormat="1" ht="172.5" customHeight="1" x14ac:dyDescent="0.25">
      <c r="B784" s="70">
        <v>775</v>
      </c>
      <c r="C784" s="70" t="s">
        <v>36</v>
      </c>
      <c r="D784" s="71" t="s">
        <v>298</v>
      </c>
      <c r="E784" s="71">
        <v>900196347</v>
      </c>
      <c r="F784" s="71">
        <v>10356891</v>
      </c>
      <c r="G784" s="71">
        <v>64650305</v>
      </c>
      <c r="H784" s="71">
        <v>25065</v>
      </c>
      <c r="I784" s="72" t="s">
        <v>37</v>
      </c>
      <c r="J784" s="72" t="s">
        <v>65</v>
      </c>
      <c r="K784" s="73" t="s">
        <v>1016</v>
      </c>
      <c r="L784" s="7">
        <v>865</v>
      </c>
      <c r="M784" s="73" t="s">
        <v>300</v>
      </c>
      <c r="N784" s="70">
        <v>954451</v>
      </c>
      <c r="O784" s="72" t="s">
        <v>268</v>
      </c>
      <c r="P784" s="74">
        <v>42600</v>
      </c>
      <c r="Q784" s="74">
        <v>42600.336805555555</v>
      </c>
      <c r="R784" s="74">
        <v>42600.500694444447</v>
      </c>
      <c r="S784" s="72" t="s">
        <v>94</v>
      </c>
      <c r="T784" s="72">
        <v>1052994616</v>
      </c>
      <c r="U784" s="72" t="s">
        <v>1005</v>
      </c>
      <c r="V784" s="70" t="s">
        <v>38</v>
      </c>
      <c r="W784" s="75" t="s">
        <v>1747</v>
      </c>
      <c r="X784" s="40">
        <v>865</v>
      </c>
      <c r="Y784" s="25"/>
    </row>
    <row r="785" spans="2:29" s="10" customFormat="1" ht="172.5" customHeight="1" x14ac:dyDescent="0.25">
      <c r="B785" s="70">
        <v>776</v>
      </c>
      <c r="C785" s="70" t="s">
        <v>36</v>
      </c>
      <c r="D785" s="71" t="s">
        <v>298</v>
      </c>
      <c r="E785" s="71">
        <v>900196347</v>
      </c>
      <c r="F785" s="71">
        <v>10356891</v>
      </c>
      <c r="G785" s="71">
        <v>64650308</v>
      </c>
      <c r="H785" s="71">
        <v>25065</v>
      </c>
      <c r="I785" s="72" t="s">
        <v>37</v>
      </c>
      <c r="J785" s="72" t="s">
        <v>65</v>
      </c>
      <c r="K785" s="73" t="s">
        <v>1017</v>
      </c>
      <c r="L785" s="7">
        <v>4600</v>
      </c>
      <c r="M785" s="73" t="s">
        <v>300</v>
      </c>
      <c r="N785" s="70">
        <v>954451</v>
      </c>
      <c r="O785" s="72" t="s">
        <v>274</v>
      </c>
      <c r="P785" s="74">
        <v>42600</v>
      </c>
      <c r="Q785" s="74">
        <v>42600.336805555555</v>
      </c>
      <c r="R785" s="74">
        <v>42600.500694444447</v>
      </c>
      <c r="S785" s="72" t="s">
        <v>94</v>
      </c>
      <c r="T785" s="72">
        <v>1052994616</v>
      </c>
      <c r="U785" s="72" t="s">
        <v>1005</v>
      </c>
      <c r="V785" s="70" t="s">
        <v>38</v>
      </c>
      <c r="W785" s="75" t="s">
        <v>1748</v>
      </c>
      <c r="X785" s="40">
        <v>4600</v>
      </c>
      <c r="Y785" s="25"/>
    </row>
    <row r="786" spans="2:29" s="10" customFormat="1" ht="172.5" customHeight="1" x14ac:dyDescent="0.25">
      <c r="B786" s="70">
        <v>777</v>
      </c>
      <c r="C786" s="70" t="s">
        <v>36</v>
      </c>
      <c r="D786" s="71" t="s">
        <v>298</v>
      </c>
      <c r="E786" s="71">
        <v>900196347</v>
      </c>
      <c r="F786" s="71">
        <v>10356891</v>
      </c>
      <c r="G786" s="71">
        <v>64650314</v>
      </c>
      <c r="H786" s="71">
        <v>25065</v>
      </c>
      <c r="I786" s="72" t="s">
        <v>37</v>
      </c>
      <c r="J786" s="72" t="s">
        <v>65</v>
      </c>
      <c r="K786" s="73" t="s">
        <v>1018</v>
      </c>
      <c r="L786" s="7">
        <v>45300</v>
      </c>
      <c r="M786" s="73" t="s">
        <v>300</v>
      </c>
      <c r="N786" s="70">
        <v>954451</v>
      </c>
      <c r="O786" s="72" t="s">
        <v>147</v>
      </c>
      <c r="P786" s="74">
        <v>42600</v>
      </c>
      <c r="Q786" s="74">
        <v>42600.336805555555</v>
      </c>
      <c r="R786" s="74">
        <v>42600.500694444447</v>
      </c>
      <c r="S786" s="72" t="s">
        <v>94</v>
      </c>
      <c r="T786" s="72">
        <v>1052994616</v>
      </c>
      <c r="U786" s="72" t="s">
        <v>1005</v>
      </c>
      <c r="V786" s="70" t="s">
        <v>38</v>
      </c>
      <c r="W786" s="75" t="s">
        <v>1749</v>
      </c>
      <c r="X786" s="40">
        <v>45300</v>
      </c>
      <c r="Y786" s="25"/>
    </row>
    <row r="787" spans="2:29" s="10" customFormat="1" ht="172.5" customHeight="1" x14ac:dyDescent="0.25">
      <c r="B787" s="70">
        <v>778</v>
      </c>
      <c r="C787" s="70" t="s">
        <v>36</v>
      </c>
      <c r="D787" s="71" t="s">
        <v>298</v>
      </c>
      <c r="E787" s="71">
        <v>900196347</v>
      </c>
      <c r="F787" s="71">
        <v>10356910</v>
      </c>
      <c r="G787" s="71">
        <v>64650467</v>
      </c>
      <c r="H787" s="71">
        <v>25065</v>
      </c>
      <c r="I787" s="72" t="s">
        <v>37</v>
      </c>
      <c r="J787" s="72" t="s">
        <v>65</v>
      </c>
      <c r="K787" s="73" t="s">
        <v>1019</v>
      </c>
      <c r="L787" s="7">
        <v>13800</v>
      </c>
      <c r="M787" s="73" t="s">
        <v>300</v>
      </c>
      <c r="N787" s="70">
        <v>953587</v>
      </c>
      <c r="O787" s="72" t="s">
        <v>269</v>
      </c>
      <c r="P787" s="74">
        <v>42608</v>
      </c>
      <c r="Q787" s="74">
        <v>42608.794444444444</v>
      </c>
      <c r="R787" s="74">
        <v>42609.645138888889</v>
      </c>
      <c r="S787" s="72" t="s">
        <v>94</v>
      </c>
      <c r="T787" s="72">
        <v>1052959117</v>
      </c>
      <c r="U787" s="72" t="s">
        <v>132</v>
      </c>
      <c r="V787" s="70" t="s">
        <v>38</v>
      </c>
      <c r="W787" s="75" t="s">
        <v>1750</v>
      </c>
      <c r="X787" s="40">
        <v>13800</v>
      </c>
      <c r="Y787" s="25"/>
    </row>
    <row r="788" spans="2:29" s="10" customFormat="1" ht="172.5" customHeight="1" x14ac:dyDescent="0.25">
      <c r="B788" s="70">
        <v>779</v>
      </c>
      <c r="C788" s="70" t="s">
        <v>36</v>
      </c>
      <c r="D788" s="71" t="s">
        <v>298</v>
      </c>
      <c r="E788" s="71">
        <v>900196347</v>
      </c>
      <c r="F788" s="71">
        <v>10356910</v>
      </c>
      <c r="G788" s="71">
        <v>64650465</v>
      </c>
      <c r="H788" s="71">
        <v>25065</v>
      </c>
      <c r="I788" s="72" t="s">
        <v>37</v>
      </c>
      <c r="J788" s="72" t="s">
        <v>65</v>
      </c>
      <c r="K788" s="73" t="s">
        <v>1020</v>
      </c>
      <c r="L788" s="7">
        <v>3744</v>
      </c>
      <c r="M788" s="73" t="s">
        <v>300</v>
      </c>
      <c r="N788" s="70">
        <v>953587</v>
      </c>
      <c r="O788" s="72" t="s">
        <v>225</v>
      </c>
      <c r="P788" s="74">
        <v>42608</v>
      </c>
      <c r="Q788" s="74">
        <v>42608.794444444444</v>
      </c>
      <c r="R788" s="74">
        <v>42609.645138888889</v>
      </c>
      <c r="S788" s="72" t="s">
        <v>94</v>
      </c>
      <c r="T788" s="72">
        <v>1052959117</v>
      </c>
      <c r="U788" s="72" t="s">
        <v>132</v>
      </c>
      <c r="V788" s="70" t="s">
        <v>38</v>
      </c>
      <c r="W788" s="75" t="s">
        <v>1751</v>
      </c>
      <c r="X788" s="40">
        <v>3744</v>
      </c>
      <c r="Y788" s="25"/>
    </row>
    <row r="789" spans="2:29" s="10" customFormat="1" ht="172.5" customHeight="1" x14ac:dyDescent="0.25">
      <c r="B789" s="70">
        <v>780</v>
      </c>
      <c r="C789" s="70" t="s">
        <v>36</v>
      </c>
      <c r="D789" s="71" t="s">
        <v>298</v>
      </c>
      <c r="E789" s="71">
        <v>900196347</v>
      </c>
      <c r="F789" s="71">
        <v>10356910</v>
      </c>
      <c r="G789" s="71">
        <v>64650468</v>
      </c>
      <c r="H789" s="71">
        <v>25065</v>
      </c>
      <c r="I789" s="72" t="s">
        <v>37</v>
      </c>
      <c r="J789" s="72" t="s">
        <v>65</v>
      </c>
      <c r="K789" s="73" t="s">
        <v>1021</v>
      </c>
      <c r="L789" s="7">
        <v>6504</v>
      </c>
      <c r="M789" s="73" t="s">
        <v>300</v>
      </c>
      <c r="N789" s="70">
        <v>953587</v>
      </c>
      <c r="O789" s="72" t="s">
        <v>214</v>
      </c>
      <c r="P789" s="74">
        <v>42608</v>
      </c>
      <c r="Q789" s="74">
        <v>42608.794444444444</v>
      </c>
      <c r="R789" s="74">
        <v>42609.645138888889</v>
      </c>
      <c r="S789" s="72" t="s">
        <v>94</v>
      </c>
      <c r="T789" s="72">
        <v>1052959117</v>
      </c>
      <c r="U789" s="72" t="s">
        <v>132</v>
      </c>
      <c r="V789" s="70" t="s">
        <v>46</v>
      </c>
      <c r="W789" s="75" t="s">
        <v>1916</v>
      </c>
      <c r="X789" s="40">
        <v>0</v>
      </c>
      <c r="Y789" s="39" t="s">
        <v>1849</v>
      </c>
      <c r="Z789" s="10" t="s">
        <v>1796</v>
      </c>
      <c r="AA789" s="10" t="s">
        <v>1797</v>
      </c>
      <c r="AB789" s="10" t="s">
        <v>1798</v>
      </c>
      <c r="AC789" s="10" t="s">
        <v>1799</v>
      </c>
    </row>
    <row r="790" spans="2:29" s="10" customFormat="1" ht="172.5" customHeight="1" x14ac:dyDescent="0.25">
      <c r="B790" s="70">
        <v>781</v>
      </c>
      <c r="C790" s="70" t="s">
        <v>36</v>
      </c>
      <c r="D790" s="71" t="s">
        <v>298</v>
      </c>
      <c r="E790" s="71">
        <v>900196347</v>
      </c>
      <c r="F790" s="71">
        <v>10356910</v>
      </c>
      <c r="G790" s="71">
        <v>64650469</v>
      </c>
      <c r="H790" s="71">
        <v>25065</v>
      </c>
      <c r="I790" s="72" t="s">
        <v>37</v>
      </c>
      <c r="J790" s="72" t="s">
        <v>65</v>
      </c>
      <c r="K790" s="73" t="s">
        <v>1022</v>
      </c>
      <c r="L790" s="7">
        <v>8859</v>
      </c>
      <c r="M790" s="73" t="s">
        <v>300</v>
      </c>
      <c r="N790" s="70">
        <v>953587</v>
      </c>
      <c r="O790" s="72" t="s">
        <v>214</v>
      </c>
      <c r="P790" s="74">
        <v>42608</v>
      </c>
      <c r="Q790" s="74">
        <v>42608.794444444444</v>
      </c>
      <c r="R790" s="74">
        <v>42609.645138888889</v>
      </c>
      <c r="S790" s="72" t="s">
        <v>94</v>
      </c>
      <c r="T790" s="72">
        <v>1052959117</v>
      </c>
      <c r="U790" s="72" t="s">
        <v>132</v>
      </c>
      <c r="V790" s="70" t="s">
        <v>46</v>
      </c>
      <c r="W790" s="75" t="s">
        <v>1917</v>
      </c>
      <c r="X790" s="40">
        <v>0</v>
      </c>
      <c r="Y790" s="39" t="s">
        <v>1850</v>
      </c>
      <c r="Z790" s="10" t="s">
        <v>1796</v>
      </c>
      <c r="AA790" s="10" t="s">
        <v>1797</v>
      </c>
      <c r="AB790" s="10" t="s">
        <v>1798</v>
      </c>
      <c r="AC790" s="10" t="s">
        <v>1799</v>
      </c>
    </row>
    <row r="791" spans="2:29" s="10" customFormat="1" ht="172.5" customHeight="1" x14ac:dyDescent="0.25">
      <c r="B791" s="70">
        <v>782</v>
      </c>
      <c r="C791" s="70" t="s">
        <v>36</v>
      </c>
      <c r="D791" s="71" t="s">
        <v>298</v>
      </c>
      <c r="E791" s="71">
        <v>900196347</v>
      </c>
      <c r="F791" s="71">
        <v>10356910</v>
      </c>
      <c r="G791" s="71">
        <v>64650470</v>
      </c>
      <c r="H791" s="71">
        <v>25065</v>
      </c>
      <c r="I791" s="72" t="s">
        <v>37</v>
      </c>
      <c r="J791" s="72" t="s">
        <v>65</v>
      </c>
      <c r="K791" s="73" t="s">
        <v>1023</v>
      </c>
      <c r="L791" s="7">
        <v>15225</v>
      </c>
      <c r="M791" s="73" t="s">
        <v>300</v>
      </c>
      <c r="N791" s="70">
        <v>953587</v>
      </c>
      <c r="O791" s="72" t="s">
        <v>214</v>
      </c>
      <c r="P791" s="74">
        <v>42608</v>
      </c>
      <c r="Q791" s="74">
        <v>42608.794444444444</v>
      </c>
      <c r="R791" s="74">
        <v>42609.645138888889</v>
      </c>
      <c r="S791" s="72" t="s">
        <v>94</v>
      </c>
      <c r="T791" s="72">
        <v>1052959117</v>
      </c>
      <c r="U791" s="72" t="s">
        <v>132</v>
      </c>
      <c r="V791" s="70" t="s">
        <v>46</v>
      </c>
      <c r="W791" s="75" t="s">
        <v>1918</v>
      </c>
      <c r="X791" s="40">
        <v>0</v>
      </c>
      <c r="Y791" s="39" t="s">
        <v>1851</v>
      </c>
      <c r="Z791" s="10" t="s">
        <v>1796</v>
      </c>
      <c r="AA791" s="10" t="s">
        <v>1797</v>
      </c>
      <c r="AB791" s="10" t="s">
        <v>1798</v>
      </c>
      <c r="AC791" s="10" t="s">
        <v>1799</v>
      </c>
    </row>
    <row r="792" spans="2:29" s="10" customFormat="1" ht="172.5" customHeight="1" x14ac:dyDescent="0.25">
      <c r="B792" s="70">
        <v>783</v>
      </c>
      <c r="C792" s="70" t="s">
        <v>36</v>
      </c>
      <c r="D792" s="71" t="s">
        <v>298</v>
      </c>
      <c r="E792" s="71">
        <v>900196347</v>
      </c>
      <c r="F792" s="71">
        <v>10356910</v>
      </c>
      <c r="G792" s="71">
        <v>64650463</v>
      </c>
      <c r="H792" s="71">
        <v>25065</v>
      </c>
      <c r="I792" s="72" t="s">
        <v>37</v>
      </c>
      <c r="J792" s="72" t="s">
        <v>65</v>
      </c>
      <c r="K792" s="73" t="s">
        <v>1024</v>
      </c>
      <c r="L792" s="7">
        <v>2825</v>
      </c>
      <c r="M792" s="73" t="s">
        <v>300</v>
      </c>
      <c r="N792" s="70">
        <v>953587</v>
      </c>
      <c r="O792" s="72" t="s">
        <v>224</v>
      </c>
      <c r="P792" s="74">
        <v>42608</v>
      </c>
      <c r="Q792" s="74">
        <v>42608.794444444444</v>
      </c>
      <c r="R792" s="74">
        <v>42609.645138888889</v>
      </c>
      <c r="S792" s="72" t="s">
        <v>94</v>
      </c>
      <c r="T792" s="72">
        <v>1052959117</v>
      </c>
      <c r="U792" s="72" t="s">
        <v>132</v>
      </c>
      <c r="V792" s="70" t="s">
        <v>38</v>
      </c>
      <c r="W792" s="75" t="s">
        <v>1752</v>
      </c>
      <c r="X792" s="40">
        <v>2825</v>
      </c>
      <c r="Y792" s="25"/>
    </row>
    <row r="793" spans="2:29" s="10" customFormat="1" ht="172.5" customHeight="1" x14ac:dyDescent="0.25">
      <c r="B793" s="70">
        <v>784</v>
      </c>
      <c r="C793" s="70" t="s">
        <v>36</v>
      </c>
      <c r="D793" s="71" t="s">
        <v>298</v>
      </c>
      <c r="E793" s="71">
        <v>900196347</v>
      </c>
      <c r="F793" s="71">
        <v>10356910</v>
      </c>
      <c r="G793" s="71">
        <v>64650478</v>
      </c>
      <c r="H793" s="71">
        <v>25065</v>
      </c>
      <c r="I793" s="72" t="s">
        <v>37</v>
      </c>
      <c r="J793" s="72" t="s">
        <v>65</v>
      </c>
      <c r="K793" s="73" t="s">
        <v>1025</v>
      </c>
      <c r="L793" s="7">
        <v>43900</v>
      </c>
      <c r="M793" s="73" t="s">
        <v>300</v>
      </c>
      <c r="N793" s="70">
        <v>953587</v>
      </c>
      <c r="O793" s="72" t="s">
        <v>189</v>
      </c>
      <c r="P793" s="74">
        <v>42608</v>
      </c>
      <c r="Q793" s="74">
        <v>42608.794444444444</v>
      </c>
      <c r="R793" s="74">
        <v>42609.645138888889</v>
      </c>
      <c r="S793" s="72" t="s">
        <v>94</v>
      </c>
      <c r="T793" s="72">
        <v>1052959117</v>
      </c>
      <c r="U793" s="72" t="s">
        <v>132</v>
      </c>
      <c r="V793" s="70" t="s">
        <v>38</v>
      </c>
      <c r="W793" s="75" t="s">
        <v>1753</v>
      </c>
      <c r="X793" s="40">
        <v>43900</v>
      </c>
      <c r="Y793" s="25"/>
    </row>
    <row r="794" spans="2:29" s="10" customFormat="1" ht="172.5" customHeight="1" x14ac:dyDescent="0.25">
      <c r="B794" s="70">
        <v>785</v>
      </c>
      <c r="C794" s="70" t="s">
        <v>36</v>
      </c>
      <c r="D794" s="71" t="s">
        <v>298</v>
      </c>
      <c r="E794" s="71">
        <v>900196347</v>
      </c>
      <c r="F794" s="71">
        <v>10356910</v>
      </c>
      <c r="G794" s="71">
        <v>64650477</v>
      </c>
      <c r="H794" s="71">
        <v>25065</v>
      </c>
      <c r="I794" s="72" t="s">
        <v>37</v>
      </c>
      <c r="J794" s="72" t="s">
        <v>65</v>
      </c>
      <c r="K794" s="73" t="s">
        <v>1026</v>
      </c>
      <c r="L794" s="7">
        <v>34000</v>
      </c>
      <c r="M794" s="73" t="s">
        <v>300</v>
      </c>
      <c r="N794" s="70">
        <v>953587</v>
      </c>
      <c r="O794" s="72" t="s">
        <v>157</v>
      </c>
      <c r="P794" s="74">
        <v>42608</v>
      </c>
      <c r="Q794" s="74">
        <v>42608.794444444444</v>
      </c>
      <c r="R794" s="74">
        <v>42609.645138888889</v>
      </c>
      <c r="S794" s="72" t="s">
        <v>94</v>
      </c>
      <c r="T794" s="72">
        <v>1052959117</v>
      </c>
      <c r="U794" s="72" t="s">
        <v>132</v>
      </c>
      <c r="V794" s="70" t="s">
        <v>38</v>
      </c>
      <c r="W794" s="75" t="s">
        <v>1754</v>
      </c>
      <c r="X794" s="40">
        <v>34000</v>
      </c>
      <c r="Y794" s="25"/>
    </row>
    <row r="795" spans="2:29" s="10" customFormat="1" ht="172.5" customHeight="1" x14ac:dyDescent="0.25">
      <c r="B795" s="70">
        <v>786</v>
      </c>
      <c r="C795" s="70" t="s">
        <v>36</v>
      </c>
      <c r="D795" s="71" t="s">
        <v>298</v>
      </c>
      <c r="E795" s="71">
        <v>900196347</v>
      </c>
      <c r="F795" s="71">
        <v>10356910</v>
      </c>
      <c r="G795" s="71">
        <v>64650471</v>
      </c>
      <c r="H795" s="71">
        <v>25065</v>
      </c>
      <c r="I795" s="72" t="s">
        <v>37</v>
      </c>
      <c r="J795" s="72" t="s">
        <v>65</v>
      </c>
      <c r="K795" s="73" t="s">
        <v>1027</v>
      </c>
      <c r="L795" s="7">
        <v>19100</v>
      </c>
      <c r="M795" s="73" t="s">
        <v>300</v>
      </c>
      <c r="N795" s="70">
        <v>953587</v>
      </c>
      <c r="O795" s="72" t="s">
        <v>135</v>
      </c>
      <c r="P795" s="74">
        <v>42608</v>
      </c>
      <c r="Q795" s="74">
        <v>42608.794444444444</v>
      </c>
      <c r="R795" s="74">
        <v>42609.645138888889</v>
      </c>
      <c r="S795" s="72" t="s">
        <v>94</v>
      </c>
      <c r="T795" s="72">
        <v>1052959117</v>
      </c>
      <c r="U795" s="72" t="s">
        <v>132</v>
      </c>
      <c r="V795" s="70" t="s">
        <v>38</v>
      </c>
      <c r="W795" s="75" t="s">
        <v>1755</v>
      </c>
      <c r="X795" s="40">
        <v>19100</v>
      </c>
      <c r="Y795" s="25"/>
    </row>
    <row r="796" spans="2:29" s="10" customFormat="1" ht="172.5" customHeight="1" x14ac:dyDescent="0.25">
      <c r="B796" s="70">
        <v>787</v>
      </c>
      <c r="C796" s="70" t="s">
        <v>36</v>
      </c>
      <c r="D796" s="71" t="s">
        <v>298</v>
      </c>
      <c r="E796" s="71">
        <v>900196347</v>
      </c>
      <c r="F796" s="71">
        <v>10356910</v>
      </c>
      <c r="G796" s="71">
        <v>64650473</v>
      </c>
      <c r="H796" s="71">
        <v>25065</v>
      </c>
      <c r="I796" s="72" t="s">
        <v>37</v>
      </c>
      <c r="J796" s="72" t="s">
        <v>65</v>
      </c>
      <c r="K796" s="73" t="s">
        <v>1028</v>
      </c>
      <c r="L796" s="7">
        <v>42700</v>
      </c>
      <c r="M796" s="73" t="s">
        <v>300</v>
      </c>
      <c r="N796" s="70">
        <v>953587</v>
      </c>
      <c r="O796" s="72" t="s">
        <v>339</v>
      </c>
      <c r="P796" s="74">
        <v>42608</v>
      </c>
      <c r="Q796" s="74">
        <v>42608.794444444444</v>
      </c>
      <c r="R796" s="74">
        <v>42609.645138888889</v>
      </c>
      <c r="S796" s="72" t="s">
        <v>94</v>
      </c>
      <c r="T796" s="72">
        <v>1052959117</v>
      </c>
      <c r="U796" s="72" t="s">
        <v>132</v>
      </c>
      <c r="V796" s="70" t="s">
        <v>38</v>
      </c>
      <c r="W796" s="75" t="s">
        <v>1756</v>
      </c>
      <c r="X796" s="40">
        <v>42700</v>
      </c>
      <c r="Y796" s="25"/>
    </row>
    <row r="797" spans="2:29" s="10" customFormat="1" ht="172.5" customHeight="1" x14ac:dyDescent="0.25">
      <c r="B797" s="70">
        <v>788</v>
      </c>
      <c r="C797" s="70" t="s">
        <v>36</v>
      </c>
      <c r="D797" s="71" t="s">
        <v>298</v>
      </c>
      <c r="E797" s="71">
        <v>900196347</v>
      </c>
      <c r="F797" s="71">
        <v>10356910</v>
      </c>
      <c r="G797" s="71">
        <v>64650474</v>
      </c>
      <c r="H797" s="71">
        <v>25065</v>
      </c>
      <c r="I797" s="72" t="s">
        <v>37</v>
      </c>
      <c r="J797" s="72" t="s">
        <v>65</v>
      </c>
      <c r="K797" s="73" t="s">
        <v>1029</v>
      </c>
      <c r="L797" s="7">
        <v>85500</v>
      </c>
      <c r="M797" s="73" t="s">
        <v>300</v>
      </c>
      <c r="N797" s="70">
        <v>953587</v>
      </c>
      <c r="O797" s="72" t="s">
        <v>221</v>
      </c>
      <c r="P797" s="74">
        <v>42608</v>
      </c>
      <c r="Q797" s="74">
        <v>42608.794444444444</v>
      </c>
      <c r="R797" s="74">
        <v>42609.645138888889</v>
      </c>
      <c r="S797" s="72" t="s">
        <v>94</v>
      </c>
      <c r="T797" s="72">
        <v>1052959117</v>
      </c>
      <c r="U797" s="72" t="s">
        <v>132</v>
      </c>
      <c r="V797" s="70" t="s">
        <v>38</v>
      </c>
      <c r="W797" s="75" t="s">
        <v>1757</v>
      </c>
      <c r="X797" s="40">
        <v>85500</v>
      </c>
      <c r="Y797" s="25"/>
    </row>
    <row r="798" spans="2:29" s="10" customFormat="1" ht="172.5" customHeight="1" x14ac:dyDescent="0.25">
      <c r="B798" s="70">
        <v>789</v>
      </c>
      <c r="C798" s="70" t="s">
        <v>36</v>
      </c>
      <c r="D798" s="71" t="s">
        <v>298</v>
      </c>
      <c r="E798" s="71">
        <v>900196347</v>
      </c>
      <c r="F798" s="71">
        <v>10356910</v>
      </c>
      <c r="G798" s="71">
        <v>64650475</v>
      </c>
      <c r="H798" s="71">
        <v>25065</v>
      </c>
      <c r="I798" s="72" t="s">
        <v>37</v>
      </c>
      <c r="J798" s="72" t="s">
        <v>65</v>
      </c>
      <c r="K798" s="73" t="s">
        <v>1030</v>
      </c>
      <c r="L798" s="7">
        <v>178600</v>
      </c>
      <c r="M798" s="73" t="s">
        <v>300</v>
      </c>
      <c r="N798" s="70">
        <v>953587</v>
      </c>
      <c r="O798" s="72" t="s">
        <v>215</v>
      </c>
      <c r="P798" s="74">
        <v>42608</v>
      </c>
      <c r="Q798" s="74">
        <v>42608.794444444444</v>
      </c>
      <c r="R798" s="74">
        <v>42609.645138888889</v>
      </c>
      <c r="S798" s="72" t="s">
        <v>94</v>
      </c>
      <c r="T798" s="72">
        <v>1052959117</v>
      </c>
      <c r="U798" s="72" t="s">
        <v>132</v>
      </c>
      <c r="V798" s="70" t="s">
        <v>38</v>
      </c>
      <c r="W798" s="75" t="s">
        <v>1758</v>
      </c>
      <c r="X798" s="40">
        <v>178600</v>
      </c>
      <c r="Y798" s="25"/>
    </row>
    <row r="799" spans="2:29" s="10" customFormat="1" ht="172.5" customHeight="1" x14ac:dyDescent="0.25">
      <c r="B799" s="70">
        <v>790</v>
      </c>
      <c r="C799" s="70" t="s">
        <v>36</v>
      </c>
      <c r="D799" s="71" t="s">
        <v>298</v>
      </c>
      <c r="E799" s="71">
        <v>900196347</v>
      </c>
      <c r="F799" s="71">
        <v>10356910</v>
      </c>
      <c r="G799" s="71">
        <v>64650466</v>
      </c>
      <c r="H799" s="71">
        <v>25065</v>
      </c>
      <c r="I799" s="72" t="s">
        <v>37</v>
      </c>
      <c r="J799" s="72" t="s">
        <v>65</v>
      </c>
      <c r="K799" s="73" t="s">
        <v>1031</v>
      </c>
      <c r="L799" s="7">
        <v>28800</v>
      </c>
      <c r="M799" s="73" t="s">
        <v>300</v>
      </c>
      <c r="N799" s="70">
        <v>953587</v>
      </c>
      <c r="O799" s="72" t="s">
        <v>296</v>
      </c>
      <c r="P799" s="74">
        <v>42608</v>
      </c>
      <c r="Q799" s="74">
        <v>42608.794444444444</v>
      </c>
      <c r="R799" s="74">
        <v>42609.645138888889</v>
      </c>
      <c r="S799" s="72" t="s">
        <v>94</v>
      </c>
      <c r="T799" s="72">
        <v>1052959117</v>
      </c>
      <c r="U799" s="72" t="s">
        <v>132</v>
      </c>
      <c r="V799" s="70" t="s">
        <v>38</v>
      </c>
      <c r="W799" s="75" t="s">
        <v>1759</v>
      </c>
      <c r="X799" s="40">
        <v>28800</v>
      </c>
      <c r="Y799" s="25"/>
    </row>
    <row r="800" spans="2:29" s="10" customFormat="1" ht="172.5" customHeight="1" x14ac:dyDescent="0.25">
      <c r="B800" s="70">
        <v>791</v>
      </c>
      <c r="C800" s="70" t="s">
        <v>36</v>
      </c>
      <c r="D800" s="71" t="s">
        <v>298</v>
      </c>
      <c r="E800" s="71">
        <v>900196347</v>
      </c>
      <c r="F800" s="71">
        <v>10356915</v>
      </c>
      <c r="G800" s="71">
        <v>64650512</v>
      </c>
      <c r="H800" s="71">
        <v>25065</v>
      </c>
      <c r="I800" s="72" t="s">
        <v>37</v>
      </c>
      <c r="J800" s="72" t="s">
        <v>65</v>
      </c>
      <c r="K800" s="73" t="s">
        <v>1032</v>
      </c>
      <c r="L800" s="7">
        <v>6339</v>
      </c>
      <c r="M800" s="73" t="s">
        <v>300</v>
      </c>
      <c r="N800" s="70">
        <v>954093</v>
      </c>
      <c r="O800" s="72" t="s">
        <v>214</v>
      </c>
      <c r="P800" s="74">
        <v>42611</v>
      </c>
      <c r="Q800" s="74">
        <v>42611.556250000001</v>
      </c>
      <c r="R800" s="74">
        <v>42611.805555555555</v>
      </c>
      <c r="S800" s="72" t="s">
        <v>94</v>
      </c>
      <c r="T800" s="72">
        <v>33201666</v>
      </c>
      <c r="U800" s="72" t="s">
        <v>133</v>
      </c>
      <c r="V800" s="70" t="s">
        <v>46</v>
      </c>
      <c r="W800" s="75" t="s">
        <v>1919</v>
      </c>
      <c r="X800" s="40">
        <v>0</v>
      </c>
      <c r="Y800" s="39" t="s">
        <v>1852</v>
      </c>
      <c r="Z800" s="10" t="s">
        <v>1796</v>
      </c>
      <c r="AA800" s="10" t="s">
        <v>1797</v>
      </c>
      <c r="AB800" s="10" t="s">
        <v>1798</v>
      </c>
      <c r="AC800" s="10" t="s">
        <v>1799</v>
      </c>
    </row>
    <row r="801" spans="2:29" s="10" customFormat="1" ht="172.5" customHeight="1" x14ac:dyDescent="0.25">
      <c r="B801" s="70">
        <v>792</v>
      </c>
      <c r="C801" s="70" t="s">
        <v>36</v>
      </c>
      <c r="D801" s="71" t="s">
        <v>298</v>
      </c>
      <c r="E801" s="71">
        <v>900196347</v>
      </c>
      <c r="F801" s="71">
        <v>10356915</v>
      </c>
      <c r="G801" s="71">
        <v>64650509</v>
      </c>
      <c r="H801" s="71">
        <v>25065</v>
      </c>
      <c r="I801" s="72" t="s">
        <v>37</v>
      </c>
      <c r="J801" s="72" t="s">
        <v>65</v>
      </c>
      <c r="K801" s="73" t="s">
        <v>1033</v>
      </c>
      <c r="L801" s="7">
        <v>4290</v>
      </c>
      <c r="M801" s="73" t="s">
        <v>300</v>
      </c>
      <c r="N801" s="70">
        <v>954093</v>
      </c>
      <c r="O801" s="72" t="s">
        <v>244</v>
      </c>
      <c r="P801" s="74">
        <v>42611</v>
      </c>
      <c r="Q801" s="74">
        <v>42611.556250000001</v>
      </c>
      <c r="R801" s="74">
        <v>42611.805555555555</v>
      </c>
      <c r="S801" s="72" t="s">
        <v>94</v>
      </c>
      <c r="T801" s="72">
        <v>33201666</v>
      </c>
      <c r="U801" s="72" t="s">
        <v>133</v>
      </c>
      <c r="V801" s="70" t="s">
        <v>38</v>
      </c>
      <c r="W801" s="75" t="s">
        <v>1760</v>
      </c>
      <c r="X801" s="40">
        <v>4290</v>
      </c>
      <c r="Y801" s="25"/>
    </row>
    <row r="802" spans="2:29" s="10" customFormat="1" ht="172.5" customHeight="1" x14ac:dyDescent="0.25">
      <c r="B802" s="70">
        <v>793</v>
      </c>
      <c r="C802" s="70" t="s">
        <v>36</v>
      </c>
      <c r="D802" s="71" t="s">
        <v>298</v>
      </c>
      <c r="E802" s="71">
        <v>900196347</v>
      </c>
      <c r="F802" s="71">
        <v>10356915</v>
      </c>
      <c r="G802" s="71">
        <v>64650515</v>
      </c>
      <c r="H802" s="71">
        <v>25065</v>
      </c>
      <c r="I802" s="72" t="s">
        <v>37</v>
      </c>
      <c r="J802" s="72" t="s">
        <v>65</v>
      </c>
      <c r="K802" s="73" t="s">
        <v>1034</v>
      </c>
      <c r="L802" s="7">
        <v>77600</v>
      </c>
      <c r="M802" s="73" t="s">
        <v>300</v>
      </c>
      <c r="N802" s="70">
        <v>954093</v>
      </c>
      <c r="O802" s="72" t="s">
        <v>359</v>
      </c>
      <c r="P802" s="74">
        <v>42611</v>
      </c>
      <c r="Q802" s="74">
        <v>42611.556250000001</v>
      </c>
      <c r="R802" s="74">
        <v>42611.805555555555</v>
      </c>
      <c r="S802" s="72" t="s">
        <v>94</v>
      </c>
      <c r="T802" s="72">
        <v>33201666</v>
      </c>
      <c r="U802" s="72" t="s">
        <v>133</v>
      </c>
      <c r="V802" s="70" t="s">
        <v>38</v>
      </c>
      <c r="W802" s="75" t="s">
        <v>1761</v>
      </c>
      <c r="X802" s="40">
        <v>77600</v>
      </c>
      <c r="Y802" s="25"/>
    </row>
    <row r="803" spans="2:29" s="10" customFormat="1" ht="172.5" customHeight="1" x14ac:dyDescent="0.25">
      <c r="B803" s="70">
        <v>794</v>
      </c>
      <c r="C803" s="70" t="s">
        <v>36</v>
      </c>
      <c r="D803" s="71" t="s">
        <v>298</v>
      </c>
      <c r="E803" s="71">
        <v>900196347</v>
      </c>
      <c r="F803" s="71">
        <v>10356915</v>
      </c>
      <c r="G803" s="71">
        <v>64650513</v>
      </c>
      <c r="H803" s="71">
        <v>25065</v>
      </c>
      <c r="I803" s="72" t="s">
        <v>37</v>
      </c>
      <c r="J803" s="72" t="s">
        <v>65</v>
      </c>
      <c r="K803" s="73" t="s">
        <v>1035</v>
      </c>
      <c r="L803" s="7">
        <v>2700</v>
      </c>
      <c r="M803" s="73" t="s">
        <v>300</v>
      </c>
      <c r="N803" s="70">
        <v>954093</v>
      </c>
      <c r="O803" s="72" t="s">
        <v>214</v>
      </c>
      <c r="P803" s="74">
        <v>42611</v>
      </c>
      <c r="Q803" s="74">
        <v>42611.556250000001</v>
      </c>
      <c r="R803" s="74">
        <v>42611.805555555555</v>
      </c>
      <c r="S803" s="72" t="s">
        <v>94</v>
      </c>
      <c r="T803" s="72">
        <v>33201666</v>
      </c>
      <c r="U803" s="72" t="s">
        <v>133</v>
      </c>
      <c r="V803" s="70" t="s">
        <v>46</v>
      </c>
      <c r="W803" s="75" t="s">
        <v>1920</v>
      </c>
      <c r="X803" s="40">
        <v>0</v>
      </c>
      <c r="Y803" s="39" t="s">
        <v>1853</v>
      </c>
      <c r="Z803" s="10" t="s">
        <v>1796</v>
      </c>
      <c r="AA803" s="10" t="s">
        <v>1797</v>
      </c>
      <c r="AB803" s="10" t="s">
        <v>1798</v>
      </c>
      <c r="AC803" s="10" t="s">
        <v>1799</v>
      </c>
    </row>
    <row r="804" spans="2:29" s="10" customFormat="1" ht="172.5" customHeight="1" x14ac:dyDescent="0.25">
      <c r="B804" s="70">
        <v>795</v>
      </c>
      <c r="C804" s="70" t="s">
        <v>36</v>
      </c>
      <c r="D804" s="71" t="s">
        <v>298</v>
      </c>
      <c r="E804" s="71">
        <v>900196347</v>
      </c>
      <c r="F804" s="71">
        <v>10356915</v>
      </c>
      <c r="G804" s="71">
        <v>64650511</v>
      </c>
      <c r="H804" s="71">
        <v>25065</v>
      </c>
      <c r="I804" s="72" t="s">
        <v>37</v>
      </c>
      <c r="J804" s="72" t="s">
        <v>65</v>
      </c>
      <c r="K804" s="73" t="s">
        <v>1036</v>
      </c>
      <c r="L804" s="7">
        <v>13800</v>
      </c>
      <c r="M804" s="73" t="s">
        <v>300</v>
      </c>
      <c r="N804" s="70">
        <v>954093</v>
      </c>
      <c r="O804" s="72" t="s">
        <v>269</v>
      </c>
      <c r="P804" s="74">
        <v>42611</v>
      </c>
      <c r="Q804" s="74">
        <v>42611.556250000001</v>
      </c>
      <c r="R804" s="74">
        <v>42611.805555555555</v>
      </c>
      <c r="S804" s="72" t="s">
        <v>94</v>
      </c>
      <c r="T804" s="72">
        <v>33201666</v>
      </c>
      <c r="U804" s="72" t="s">
        <v>133</v>
      </c>
      <c r="V804" s="70" t="s">
        <v>38</v>
      </c>
      <c r="W804" s="75" t="s">
        <v>1762</v>
      </c>
      <c r="X804" s="40">
        <v>13800</v>
      </c>
      <c r="Y804" s="25"/>
    </row>
    <row r="805" spans="2:29" s="10" customFormat="1" ht="172.5" customHeight="1" x14ac:dyDescent="0.25">
      <c r="B805" s="70">
        <v>796</v>
      </c>
      <c r="C805" s="70" t="s">
        <v>36</v>
      </c>
      <c r="D805" s="71" t="s">
        <v>298</v>
      </c>
      <c r="E805" s="71">
        <v>900196347</v>
      </c>
      <c r="F805" s="71">
        <v>10356915</v>
      </c>
      <c r="G805" s="71">
        <v>64650510</v>
      </c>
      <c r="H805" s="71">
        <v>25065</v>
      </c>
      <c r="I805" s="72" t="s">
        <v>37</v>
      </c>
      <c r="J805" s="72" t="s">
        <v>65</v>
      </c>
      <c r="K805" s="73" t="s">
        <v>1037</v>
      </c>
      <c r="L805" s="7">
        <v>832</v>
      </c>
      <c r="M805" s="73" t="s">
        <v>300</v>
      </c>
      <c r="N805" s="70">
        <v>954093</v>
      </c>
      <c r="O805" s="72" t="s">
        <v>225</v>
      </c>
      <c r="P805" s="74">
        <v>42611</v>
      </c>
      <c r="Q805" s="74">
        <v>42611.556250000001</v>
      </c>
      <c r="R805" s="74">
        <v>42611.805555555555</v>
      </c>
      <c r="S805" s="72" t="s">
        <v>94</v>
      </c>
      <c r="T805" s="72">
        <v>33201666</v>
      </c>
      <c r="U805" s="72" t="s">
        <v>133</v>
      </c>
      <c r="V805" s="70" t="s">
        <v>38</v>
      </c>
      <c r="W805" s="75" t="s">
        <v>1763</v>
      </c>
      <c r="X805" s="40">
        <v>832</v>
      </c>
      <c r="Y805" s="25"/>
    </row>
    <row r="806" spans="2:29" s="10" customFormat="1" ht="172.5" customHeight="1" x14ac:dyDescent="0.25">
      <c r="B806" s="70">
        <v>797</v>
      </c>
      <c r="C806" s="70" t="s">
        <v>36</v>
      </c>
      <c r="D806" s="71" t="s">
        <v>298</v>
      </c>
      <c r="E806" s="71">
        <v>900196347</v>
      </c>
      <c r="F806" s="71">
        <v>10356915</v>
      </c>
      <c r="G806" s="71">
        <v>64650518</v>
      </c>
      <c r="H806" s="71">
        <v>25065</v>
      </c>
      <c r="I806" s="72" t="s">
        <v>37</v>
      </c>
      <c r="J806" s="72" t="s">
        <v>65</v>
      </c>
      <c r="K806" s="73" t="s">
        <v>1038</v>
      </c>
      <c r="L806" s="7">
        <v>43900</v>
      </c>
      <c r="M806" s="73" t="s">
        <v>300</v>
      </c>
      <c r="N806" s="70">
        <v>954093</v>
      </c>
      <c r="O806" s="72" t="s">
        <v>189</v>
      </c>
      <c r="P806" s="74">
        <v>42611</v>
      </c>
      <c r="Q806" s="74">
        <v>42611.556250000001</v>
      </c>
      <c r="R806" s="74">
        <v>42611.805555555555</v>
      </c>
      <c r="S806" s="72" t="s">
        <v>94</v>
      </c>
      <c r="T806" s="72">
        <v>33201666</v>
      </c>
      <c r="U806" s="72" t="s">
        <v>133</v>
      </c>
      <c r="V806" s="70" t="s">
        <v>38</v>
      </c>
      <c r="W806" s="75" t="s">
        <v>1764</v>
      </c>
      <c r="X806" s="40">
        <v>43900</v>
      </c>
      <c r="Y806" s="25"/>
    </row>
    <row r="807" spans="2:29" s="10" customFormat="1" ht="172.5" customHeight="1" x14ac:dyDescent="0.25">
      <c r="B807" s="70">
        <v>798</v>
      </c>
      <c r="C807" s="70" t="s">
        <v>36</v>
      </c>
      <c r="D807" s="71" t="s">
        <v>298</v>
      </c>
      <c r="E807" s="71">
        <v>900196347</v>
      </c>
      <c r="F807" s="71">
        <v>10356915</v>
      </c>
      <c r="G807" s="71">
        <v>64650519</v>
      </c>
      <c r="H807" s="71">
        <v>25065</v>
      </c>
      <c r="I807" s="72" t="s">
        <v>37</v>
      </c>
      <c r="J807" s="72" t="s">
        <v>65</v>
      </c>
      <c r="K807" s="73" t="s">
        <v>1039</v>
      </c>
      <c r="L807" s="7">
        <v>45300</v>
      </c>
      <c r="M807" s="73" t="s">
        <v>300</v>
      </c>
      <c r="N807" s="70">
        <v>954093</v>
      </c>
      <c r="O807" s="72" t="s">
        <v>147</v>
      </c>
      <c r="P807" s="74">
        <v>42611</v>
      </c>
      <c r="Q807" s="74">
        <v>42611.556250000001</v>
      </c>
      <c r="R807" s="74">
        <v>42611.805555555555</v>
      </c>
      <c r="S807" s="72" t="s">
        <v>94</v>
      </c>
      <c r="T807" s="72">
        <v>33201666</v>
      </c>
      <c r="U807" s="72" t="s">
        <v>133</v>
      </c>
      <c r="V807" s="70" t="s">
        <v>38</v>
      </c>
      <c r="W807" s="75" t="s">
        <v>1765</v>
      </c>
      <c r="X807" s="40">
        <v>45300</v>
      </c>
      <c r="Y807" s="25"/>
    </row>
    <row r="808" spans="2:29" s="10" customFormat="1" ht="172.5" customHeight="1" x14ac:dyDescent="0.25">
      <c r="B808" s="70">
        <v>799</v>
      </c>
      <c r="C808" s="70" t="s">
        <v>36</v>
      </c>
      <c r="D808" s="71" t="s">
        <v>298</v>
      </c>
      <c r="E808" s="71">
        <v>900196347</v>
      </c>
      <c r="F808" s="71">
        <v>10356915</v>
      </c>
      <c r="G808" s="71">
        <v>64650508</v>
      </c>
      <c r="H808" s="71">
        <v>25065</v>
      </c>
      <c r="I808" s="72" t="s">
        <v>37</v>
      </c>
      <c r="J808" s="72" t="s">
        <v>65</v>
      </c>
      <c r="K808" s="73" t="s">
        <v>1040</v>
      </c>
      <c r="L808" s="7">
        <v>2825</v>
      </c>
      <c r="M808" s="73" t="s">
        <v>300</v>
      </c>
      <c r="N808" s="70">
        <v>954093</v>
      </c>
      <c r="O808" s="72" t="s">
        <v>224</v>
      </c>
      <c r="P808" s="74">
        <v>42611</v>
      </c>
      <c r="Q808" s="74">
        <v>42611.556250000001</v>
      </c>
      <c r="R808" s="74">
        <v>42611.805555555555</v>
      </c>
      <c r="S808" s="72" t="s">
        <v>94</v>
      </c>
      <c r="T808" s="72">
        <v>33201666</v>
      </c>
      <c r="U808" s="72" t="s">
        <v>133</v>
      </c>
      <c r="V808" s="70" t="s">
        <v>38</v>
      </c>
      <c r="W808" s="75" t="s">
        <v>1766</v>
      </c>
      <c r="X808" s="40">
        <v>2825</v>
      </c>
      <c r="Y808" s="25"/>
    </row>
    <row r="809" spans="2:29" s="10" customFormat="1" ht="172.5" customHeight="1" x14ac:dyDescent="0.25">
      <c r="B809" s="70">
        <v>800</v>
      </c>
      <c r="C809" s="70" t="s">
        <v>36</v>
      </c>
      <c r="D809" s="71" t="s">
        <v>298</v>
      </c>
      <c r="E809" s="71">
        <v>900196347</v>
      </c>
      <c r="F809" s="71">
        <v>10356916</v>
      </c>
      <c r="G809" s="71">
        <v>64650523</v>
      </c>
      <c r="H809" s="71">
        <v>25065</v>
      </c>
      <c r="I809" s="72" t="s">
        <v>37</v>
      </c>
      <c r="J809" s="72" t="s">
        <v>65</v>
      </c>
      <c r="K809" s="73" t="s">
        <v>1041</v>
      </c>
      <c r="L809" s="7">
        <v>4290</v>
      </c>
      <c r="M809" s="73" t="s">
        <v>300</v>
      </c>
      <c r="N809" s="70">
        <v>954190</v>
      </c>
      <c r="O809" s="72" t="s">
        <v>244</v>
      </c>
      <c r="P809" s="74">
        <v>42611</v>
      </c>
      <c r="Q809" s="74">
        <v>42611.746527777781</v>
      </c>
      <c r="R809" s="74">
        <v>42612.31527777778</v>
      </c>
      <c r="S809" s="72" t="s">
        <v>94</v>
      </c>
      <c r="T809" s="72">
        <v>9272637</v>
      </c>
      <c r="U809" s="72" t="s">
        <v>1042</v>
      </c>
      <c r="V809" s="70" t="s">
        <v>38</v>
      </c>
      <c r="W809" s="75" t="s">
        <v>1767</v>
      </c>
      <c r="X809" s="40">
        <v>4290</v>
      </c>
      <c r="Y809" s="25"/>
    </row>
    <row r="810" spans="2:29" s="10" customFormat="1" ht="172.5" customHeight="1" x14ac:dyDescent="0.25">
      <c r="B810" s="70">
        <v>801</v>
      </c>
      <c r="C810" s="70" t="s">
        <v>36</v>
      </c>
      <c r="D810" s="71" t="s">
        <v>298</v>
      </c>
      <c r="E810" s="71">
        <v>900196347</v>
      </c>
      <c r="F810" s="71">
        <v>10356916</v>
      </c>
      <c r="G810" s="71">
        <v>64650526</v>
      </c>
      <c r="H810" s="71">
        <v>25065</v>
      </c>
      <c r="I810" s="72" t="s">
        <v>37</v>
      </c>
      <c r="J810" s="72" t="s">
        <v>65</v>
      </c>
      <c r="K810" s="73" t="s">
        <v>1043</v>
      </c>
      <c r="L810" s="7">
        <v>2200</v>
      </c>
      <c r="M810" s="73" t="s">
        <v>300</v>
      </c>
      <c r="N810" s="70">
        <v>954190</v>
      </c>
      <c r="O810" s="72" t="s">
        <v>227</v>
      </c>
      <c r="P810" s="74">
        <v>42611</v>
      </c>
      <c r="Q810" s="74">
        <v>42611.746527777781</v>
      </c>
      <c r="R810" s="74">
        <v>42612.31527777778</v>
      </c>
      <c r="S810" s="72" t="s">
        <v>94</v>
      </c>
      <c r="T810" s="72">
        <v>9272637</v>
      </c>
      <c r="U810" s="72" t="s">
        <v>1042</v>
      </c>
      <c r="V810" s="70" t="s">
        <v>38</v>
      </c>
      <c r="W810" s="75" t="s">
        <v>1768</v>
      </c>
      <c r="X810" s="40">
        <v>2200</v>
      </c>
      <c r="Y810" s="25"/>
    </row>
    <row r="811" spans="2:29" s="10" customFormat="1" ht="172.5" customHeight="1" x14ac:dyDescent="0.25">
      <c r="B811" s="70">
        <v>802</v>
      </c>
      <c r="C811" s="70" t="s">
        <v>36</v>
      </c>
      <c r="D811" s="71" t="s">
        <v>298</v>
      </c>
      <c r="E811" s="71">
        <v>900196347</v>
      </c>
      <c r="F811" s="71">
        <v>10356916</v>
      </c>
      <c r="G811" s="71">
        <v>64650525</v>
      </c>
      <c r="H811" s="71">
        <v>25065</v>
      </c>
      <c r="I811" s="72" t="s">
        <v>37</v>
      </c>
      <c r="J811" s="72" t="s">
        <v>65</v>
      </c>
      <c r="K811" s="73" t="s">
        <v>1044</v>
      </c>
      <c r="L811" s="7">
        <v>416</v>
      </c>
      <c r="M811" s="73" t="s">
        <v>300</v>
      </c>
      <c r="N811" s="70">
        <v>954190</v>
      </c>
      <c r="O811" s="72" t="s">
        <v>225</v>
      </c>
      <c r="P811" s="74">
        <v>42611</v>
      </c>
      <c r="Q811" s="74">
        <v>42611.746527777781</v>
      </c>
      <c r="R811" s="74">
        <v>42612.31527777778</v>
      </c>
      <c r="S811" s="72" t="s">
        <v>94</v>
      </c>
      <c r="T811" s="72">
        <v>9272637</v>
      </c>
      <c r="U811" s="72" t="s">
        <v>1042</v>
      </c>
      <c r="V811" s="70" t="s">
        <v>38</v>
      </c>
      <c r="W811" s="75" t="s">
        <v>1769</v>
      </c>
      <c r="X811" s="40">
        <v>416</v>
      </c>
      <c r="Y811" s="25"/>
    </row>
    <row r="812" spans="2:29" s="10" customFormat="1" ht="172.5" customHeight="1" x14ac:dyDescent="0.25">
      <c r="B812" s="70">
        <v>803</v>
      </c>
      <c r="C812" s="70" t="s">
        <v>36</v>
      </c>
      <c r="D812" s="71" t="s">
        <v>298</v>
      </c>
      <c r="E812" s="71">
        <v>900196347</v>
      </c>
      <c r="F812" s="71">
        <v>10356916</v>
      </c>
      <c r="G812" s="71">
        <v>64650527</v>
      </c>
      <c r="H812" s="71">
        <v>25065</v>
      </c>
      <c r="I812" s="72" t="s">
        <v>37</v>
      </c>
      <c r="J812" s="72" t="s">
        <v>65</v>
      </c>
      <c r="K812" s="73" t="s">
        <v>1045</v>
      </c>
      <c r="L812" s="7">
        <v>2700</v>
      </c>
      <c r="M812" s="73" t="s">
        <v>300</v>
      </c>
      <c r="N812" s="70">
        <v>954190</v>
      </c>
      <c r="O812" s="72" t="s">
        <v>214</v>
      </c>
      <c r="P812" s="74">
        <v>42611</v>
      </c>
      <c r="Q812" s="74">
        <v>42611.746527777781</v>
      </c>
      <c r="R812" s="74">
        <v>42612.31527777778</v>
      </c>
      <c r="S812" s="72" t="s">
        <v>94</v>
      </c>
      <c r="T812" s="72">
        <v>9272637</v>
      </c>
      <c r="U812" s="72" t="s">
        <v>1042</v>
      </c>
      <c r="V812" s="70" t="s">
        <v>46</v>
      </c>
      <c r="W812" s="75" t="s">
        <v>1921</v>
      </c>
      <c r="X812" s="40">
        <v>0</v>
      </c>
      <c r="Y812" s="39" t="s">
        <v>1854</v>
      </c>
      <c r="Z812" s="10" t="s">
        <v>1796</v>
      </c>
      <c r="AA812" s="10" t="s">
        <v>1797</v>
      </c>
      <c r="AB812" s="10" t="s">
        <v>1798</v>
      </c>
      <c r="AC812" s="10" t="s">
        <v>1799</v>
      </c>
    </row>
    <row r="813" spans="2:29" s="10" customFormat="1" ht="172.5" customHeight="1" x14ac:dyDescent="0.25">
      <c r="B813" s="70">
        <v>804</v>
      </c>
      <c r="C813" s="70" t="s">
        <v>36</v>
      </c>
      <c r="D813" s="71" t="s">
        <v>298</v>
      </c>
      <c r="E813" s="71">
        <v>900196347</v>
      </c>
      <c r="F813" s="71">
        <v>10356916</v>
      </c>
      <c r="G813" s="71">
        <v>64650528</v>
      </c>
      <c r="H813" s="71">
        <v>25065</v>
      </c>
      <c r="I813" s="72" t="s">
        <v>37</v>
      </c>
      <c r="J813" s="72" t="s">
        <v>65</v>
      </c>
      <c r="K813" s="73" t="s">
        <v>1046</v>
      </c>
      <c r="L813" s="7">
        <v>50300</v>
      </c>
      <c r="M813" s="73" t="s">
        <v>300</v>
      </c>
      <c r="N813" s="70">
        <v>954190</v>
      </c>
      <c r="O813" s="72" t="s">
        <v>144</v>
      </c>
      <c r="P813" s="74">
        <v>42611</v>
      </c>
      <c r="Q813" s="74">
        <v>42611.746527777781</v>
      </c>
      <c r="R813" s="74">
        <v>42612.31527777778</v>
      </c>
      <c r="S813" s="72" t="s">
        <v>94</v>
      </c>
      <c r="T813" s="72">
        <v>9272637</v>
      </c>
      <c r="U813" s="72" t="s">
        <v>1042</v>
      </c>
      <c r="V813" s="70" t="s">
        <v>38</v>
      </c>
      <c r="W813" s="75" t="s">
        <v>1770</v>
      </c>
      <c r="X813" s="40">
        <v>50300</v>
      </c>
      <c r="Y813" s="25"/>
    </row>
    <row r="814" spans="2:29" s="10" customFormat="1" ht="172.5" customHeight="1" x14ac:dyDescent="0.25">
      <c r="B814" s="70">
        <v>805</v>
      </c>
      <c r="C814" s="70" t="s">
        <v>36</v>
      </c>
      <c r="D814" s="71" t="s">
        <v>298</v>
      </c>
      <c r="E814" s="71">
        <v>900196347</v>
      </c>
      <c r="F814" s="71">
        <v>10356916</v>
      </c>
      <c r="G814" s="71">
        <v>64650522</v>
      </c>
      <c r="H814" s="71">
        <v>25065</v>
      </c>
      <c r="I814" s="72" t="s">
        <v>37</v>
      </c>
      <c r="J814" s="72" t="s">
        <v>65</v>
      </c>
      <c r="K814" s="73" t="s">
        <v>1047</v>
      </c>
      <c r="L814" s="7">
        <v>2825</v>
      </c>
      <c r="M814" s="73" t="s">
        <v>300</v>
      </c>
      <c r="N814" s="70">
        <v>954190</v>
      </c>
      <c r="O814" s="72" t="s">
        <v>224</v>
      </c>
      <c r="P814" s="74">
        <v>42611</v>
      </c>
      <c r="Q814" s="74">
        <v>42611.746527777781</v>
      </c>
      <c r="R814" s="74">
        <v>42612.31527777778</v>
      </c>
      <c r="S814" s="72" t="s">
        <v>94</v>
      </c>
      <c r="T814" s="72">
        <v>9272637</v>
      </c>
      <c r="U814" s="72" t="s">
        <v>1042</v>
      </c>
      <c r="V814" s="70" t="s">
        <v>38</v>
      </c>
      <c r="W814" s="75" t="s">
        <v>1771</v>
      </c>
      <c r="X814" s="40">
        <v>2825</v>
      </c>
      <c r="Y814" s="25"/>
    </row>
    <row r="815" spans="2:29" s="10" customFormat="1" ht="172.5" customHeight="1" x14ac:dyDescent="0.25">
      <c r="B815" s="70">
        <v>806</v>
      </c>
      <c r="C815" s="70" t="s">
        <v>36</v>
      </c>
      <c r="D815" s="71" t="s">
        <v>298</v>
      </c>
      <c r="E815" s="71">
        <v>900196347</v>
      </c>
      <c r="F815" s="71">
        <v>10356916</v>
      </c>
      <c r="G815" s="71">
        <v>64650530</v>
      </c>
      <c r="H815" s="71">
        <v>25065</v>
      </c>
      <c r="I815" s="72" t="s">
        <v>37</v>
      </c>
      <c r="J815" s="72" t="s">
        <v>65</v>
      </c>
      <c r="K815" s="73" t="s">
        <v>1048</v>
      </c>
      <c r="L815" s="7">
        <v>45300</v>
      </c>
      <c r="M815" s="73" t="s">
        <v>300</v>
      </c>
      <c r="N815" s="70">
        <v>954190</v>
      </c>
      <c r="O815" s="72" t="s">
        <v>147</v>
      </c>
      <c r="P815" s="74">
        <v>42611</v>
      </c>
      <c r="Q815" s="74">
        <v>42611.746527777781</v>
      </c>
      <c r="R815" s="74">
        <v>42612.31527777778</v>
      </c>
      <c r="S815" s="72" t="s">
        <v>94</v>
      </c>
      <c r="T815" s="72">
        <v>9272637</v>
      </c>
      <c r="U815" s="72" t="s">
        <v>1042</v>
      </c>
      <c r="V815" s="70" t="s">
        <v>38</v>
      </c>
      <c r="W815" s="75" t="s">
        <v>1772</v>
      </c>
      <c r="X815" s="40">
        <v>45300</v>
      </c>
      <c r="Y815" s="25"/>
    </row>
    <row r="816" spans="2:29" s="10" customFormat="1" ht="172.5" customHeight="1" x14ac:dyDescent="0.25">
      <c r="B816" s="70">
        <v>807</v>
      </c>
      <c r="C816" s="70" t="s">
        <v>36</v>
      </c>
      <c r="D816" s="71" t="s">
        <v>298</v>
      </c>
      <c r="E816" s="71">
        <v>900196347</v>
      </c>
      <c r="F816" s="71">
        <v>10356922</v>
      </c>
      <c r="G816" s="71">
        <v>64650582</v>
      </c>
      <c r="H816" s="71">
        <v>25065</v>
      </c>
      <c r="I816" s="72" t="s">
        <v>37</v>
      </c>
      <c r="J816" s="72" t="s">
        <v>65</v>
      </c>
      <c r="K816" s="73" t="s">
        <v>1049</v>
      </c>
      <c r="L816" s="7">
        <v>2700</v>
      </c>
      <c r="M816" s="73" t="s">
        <v>300</v>
      </c>
      <c r="N816" s="70">
        <v>954825</v>
      </c>
      <c r="O816" s="72" t="s">
        <v>214</v>
      </c>
      <c r="P816" s="74">
        <v>42612</v>
      </c>
      <c r="Q816" s="74">
        <v>42613.713888888888</v>
      </c>
      <c r="R816" s="74">
        <v>42613.844444444447</v>
      </c>
      <c r="S816" s="72" t="s">
        <v>94</v>
      </c>
      <c r="T816" s="72">
        <v>19767041</v>
      </c>
      <c r="U816" s="72" t="s">
        <v>1050</v>
      </c>
      <c r="V816" s="70" t="s">
        <v>46</v>
      </c>
      <c r="W816" s="75" t="s">
        <v>1922</v>
      </c>
      <c r="X816" s="40">
        <v>0</v>
      </c>
      <c r="Y816" s="39" t="s">
        <v>1855</v>
      </c>
      <c r="Z816" s="10" t="s">
        <v>1796</v>
      </c>
      <c r="AA816" s="10" t="s">
        <v>1797</v>
      </c>
      <c r="AB816" s="10" t="s">
        <v>1798</v>
      </c>
      <c r="AC816" s="10" t="s">
        <v>1799</v>
      </c>
    </row>
    <row r="817" spans="2:29" s="10" customFormat="1" ht="172.5" customHeight="1" x14ac:dyDescent="0.25">
      <c r="B817" s="70">
        <v>808</v>
      </c>
      <c r="C817" s="70" t="s">
        <v>36</v>
      </c>
      <c r="D817" s="71" t="s">
        <v>298</v>
      </c>
      <c r="E817" s="71">
        <v>900196347</v>
      </c>
      <c r="F817" s="71">
        <v>10356922</v>
      </c>
      <c r="G817" s="71">
        <v>64650583</v>
      </c>
      <c r="H817" s="71">
        <v>25065</v>
      </c>
      <c r="I817" s="72" t="s">
        <v>37</v>
      </c>
      <c r="J817" s="72" t="s">
        <v>65</v>
      </c>
      <c r="K817" s="73" t="s">
        <v>1051</v>
      </c>
      <c r="L817" s="7">
        <v>5075</v>
      </c>
      <c r="M817" s="73" t="s">
        <v>300</v>
      </c>
      <c r="N817" s="70">
        <v>954825</v>
      </c>
      <c r="O817" s="72" t="s">
        <v>214</v>
      </c>
      <c r="P817" s="74">
        <v>42612</v>
      </c>
      <c r="Q817" s="74">
        <v>42613.713888888888</v>
      </c>
      <c r="R817" s="74">
        <v>42613.844444444447</v>
      </c>
      <c r="S817" s="72" t="s">
        <v>94</v>
      </c>
      <c r="T817" s="72">
        <v>19767041</v>
      </c>
      <c r="U817" s="72" t="s">
        <v>1050</v>
      </c>
      <c r="V817" s="70" t="s">
        <v>46</v>
      </c>
      <c r="W817" s="75" t="s">
        <v>1923</v>
      </c>
      <c r="X817" s="40">
        <v>0</v>
      </c>
      <c r="Y817" s="39" t="s">
        <v>1856</v>
      </c>
      <c r="Z817" s="10" t="s">
        <v>1796</v>
      </c>
      <c r="AA817" s="10" t="s">
        <v>1797</v>
      </c>
      <c r="AB817" s="10" t="s">
        <v>1798</v>
      </c>
      <c r="AC817" s="10" t="s">
        <v>1799</v>
      </c>
    </row>
    <row r="818" spans="2:29" s="10" customFormat="1" ht="172.5" customHeight="1" x14ac:dyDescent="0.25">
      <c r="B818" s="70">
        <v>809</v>
      </c>
      <c r="C818" s="70" t="s">
        <v>36</v>
      </c>
      <c r="D818" s="71" t="s">
        <v>298</v>
      </c>
      <c r="E818" s="71">
        <v>900196347</v>
      </c>
      <c r="F818" s="71">
        <v>10385223</v>
      </c>
      <c r="G818" s="71">
        <v>64650622</v>
      </c>
      <c r="H818" s="71">
        <v>25065</v>
      </c>
      <c r="I818" s="72" t="s">
        <v>37</v>
      </c>
      <c r="J818" s="72" t="s">
        <v>65</v>
      </c>
      <c r="K818" s="73" t="s">
        <v>1052</v>
      </c>
      <c r="L818" s="7">
        <v>45300</v>
      </c>
      <c r="M818" s="73" t="s">
        <v>300</v>
      </c>
      <c r="N818" s="70">
        <v>955156</v>
      </c>
      <c r="O818" s="72" t="s">
        <v>147</v>
      </c>
      <c r="P818" s="74">
        <v>42608</v>
      </c>
      <c r="Q818" s="74">
        <v>42614.555555555555</v>
      </c>
      <c r="R818" s="74">
        <v>42615.32708333333</v>
      </c>
      <c r="S818" s="72" t="s">
        <v>94</v>
      </c>
      <c r="T818" s="72">
        <v>1052959117</v>
      </c>
      <c r="U818" s="72" t="s">
        <v>132</v>
      </c>
      <c r="V818" s="70" t="s">
        <v>38</v>
      </c>
      <c r="W818" s="75" t="s">
        <v>1773</v>
      </c>
      <c r="X818" s="40">
        <v>45300</v>
      </c>
      <c r="Y818" s="25"/>
    </row>
    <row r="819" spans="2:29" s="10" customFormat="1" ht="172.5" customHeight="1" x14ac:dyDescent="0.25">
      <c r="B819" s="70">
        <v>810</v>
      </c>
      <c r="C819" s="70" t="s">
        <v>36</v>
      </c>
      <c r="D819" s="71" t="s">
        <v>298</v>
      </c>
      <c r="E819" s="71">
        <v>900196347</v>
      </c>
      <c r="F819" s="71">
        <v>10385223</v>
      </c>
      <c r="G819" s="71">
        <v>64650621</v>
      </c>
      <c r="H819" s="71">
        <v>25065</v>
      </c>
      <c r="I819" s="72" t="s">
        <v>37</v>
      </c>
      <c r="J819" s="72" t="s">
        <v>65</v>
      </c>
      <c r="K819" s="73" t="s">
        <v>1053</v>
      </c>
      <c r="L819" s="7">
        <v>82700</v>
      </c>
      <c r="M819" s="73" t="s">
        <v>300</v>
      </c>
      <c r="N819" s="70">
        <v>955156</v>
      </c>
      <c r="O819" s="72" t="s">
        <v>154</v>
      </c>
      <c r="P819" s="74">
        <v>42608</v>
      </c>
      <c r="Q819" s="74">
        <v>42614.555555555555</v>
      </c>
      <c r="R819" s="74">
        <v>42615.32708333333</v>
      </c>
      <c r="S819" s="72" t="s">
        <v>94</v>
      </c>
      <c r="T819" s="72">
        <v>1052959117</v>
      </c>
      <c r="U819" s="72" t="s">
        <v>132</v>
      </c>
      <c r="V819" s="70" t="s">
        <v>38</v>
      </c>
      <c r="W819" s="75" t="s">
        <v>1774</v>
      </c>
      <c r="X819" s="40">
        <v>82700</v>
      </c>
      <c r="Y819" s="25"/>
    </row>
    <row r="820" spans="2:29" s="10" customFormat="1" ht="172.5" customHeight="1" x14ac:dyDescent="0.25">
      <c r="B820" s="70">
        <v>811</v>
      </c>
      <c r="C820" s="70" t="s">
        <v>36</v>
      </c>
      <c r="D820" s="71" t="s">
        <v>298</v>
      </c>
      <c r="E820" s="71">
        <v>900196347</v>
      </c>
      <c r="F820" s="71">
        <v>10385223</v>
      </c>
      <c r="G820" s="71">
        <v>64650611</v>
      </c>
      <c r="H820" s="71">
        <v>25065</v>
      </c>
      <c r="I820" s="72" t="s">
        <v>37</v>
      </c>
      <c r="J820" s="72" t="s">
        <v>65</v>
      </c>
      <c r="K820" s="73" t="s">
        <v>1054</v>
      </c>
      <c r="L820" s="7">
        <v>1664</v>
      </c>
      <c r="M820" s="73" t="s">
        <v>300</v>
      </c>
      <c r="N820" s="70">
        <v>955156</v>
      </c>
      <c r="O820" s="72" t="s">
        <v>225</v>
      </c>
      <c r="P820" s="74">
        <v>42608</v>
      </c>
      <c r="Q820" s="74">
        <v>42614.555555555555</v>
      </c>
      <c r="R820" s="74">
        <v>42615.32708333333</v>
      </c>
      <c r="S820" s="72" t="s">
        <v>94</v>
      </c>
      <c r="T820" s="72">
        <v>1052959117</v>
      </c>
      <c r="U820" s="72" t="s">
        <v>132</v>
      </c>
      <c r="V820" s="70" t="s">
        <v>38</v>
      </c>
      <c r="W820" s="75" t="s">
        <v>1775</v>
      </c>
      <c r="X820" s="40">
        <v>1664</v>
      </c>
      <c r="Y820" s="25"/>
    </row>
    <row r="821" spans="2:29" s="10" customFormat="1" ht="172.5" customHeight="1" x14ac:dyDescent="0.25">
      <c r="B821" s="70">
        <v>812</v>
      </c>
      <c r="C821" s="70" t="s">
        <v>36</v>
      </c>
      <c r="D821" s="71" t="s">
        <v>298</v>
      </c>
      <c r="E821" s="71">
        <v>900196347</v>
      </c>
      <c r="F821" s="71">
        <v>10385223</v>
      </c>
      <c r="G821" s="71">
        <v>64650613</v>
      </c>
      <c r="H821" s="71">
        <v>25065</v>
      </c>
      <c r="I821" s="72" t="s">
        <v>37</v>
      </c>
      <c r="J821" s="72" t="s">
        <v>65</v>
      </c>
      <c r="K821" s="73" t="s">
        <v>1055</v>
      </c>
      <c r="L821" s="7">
        <v>3600</v>
      </c>
      <c r="M821" s="73" t="s">
        <v>300</v>
      </c>
      <c r="N821" s="70">
        <v>955156</v>
      </c>
      <c r="O821" s="72" t="s">
        <v>296</v>
      </c>
      <c r="P821" s="74">
        <v>42608</v>
      </c>
      <c r="Q821" s="74">
        <v>42614.555555555555</v>
      </c>
      <c r="R821" s="74">
        <v>42615.32708333333</v>
      </c>
      <c r="S821" s="72" t="s">
        <v>94</v>
      </c>
      <c r="T821" s="72">
        <v>1052959117</v>
      </c>
      <c r="U821" s="72" t="s">
        <v>132</v>
      </c>
      <c r="V821" s="70" t="s">
        <v>38</v>
      </c>
      <c r="W821" s="75" t="s">
        <v>1776</v>
      </c>
      <c r="X821" s="40">
        <v>3600</v>
      </c>
      <c r="Y821" s="25"/>
    </row>
    <row r="822" spans="2:29" s="10" customFormat="1" ht="172.5" customHeight="1" x14ac:dyDescent="0.25">
      <c r="B822" s="70">
        <v>813</v>
      </c>
      <c r="C822" s="70" t="s">
        <v>36</v>
      </c>
      <c r="D822" s="71" t="s">
        <v>298</v>
      </c>
      <c r="E822" s="71">
        <v>900196347</v>
      </c>
      <c r="F822" s="71">
        <v>10385223</v>
      </c>
      <c r="G822" s="71">
        <v>64650615</v>
      </c>
      <c r="H822" s="71">
        <v>25065</v>
      </c>
      <c r="I822" s="72" t="s">
        <v>37</v>
      </c>
      <c r="J822" s="72" t="s">
        <v>65</v>
      </c>
      <c r="K822" s="73" t="s">
        <v>1056</v>
      </c>
      <c r="L822" s="7">
        <v>8100</v>
      </c>
      <c r="M822" s="73" t="s">
        <v>300</v>
      </c>
      <c r="N822" s="70">
        <v>955156</v>
      </c>
      <c r="O822" s="72" t="s">
        <v>214</v>
      </c>
      <c r="P822" s="74">
        <v>42608</v>
      </c>
      <c r="Q822" s="74">
        <v>42614.555555555555</v>
      </c>
      <c r="R822" s="74">
        <v>42615.32708333333</v>
      </c>
      <c r="S822" s="72" t="s">
        <v>94</v>
      </c>
      <c r="T822" s="72">
        <v>1052959117</v>
      </c>
      <c r="U822" s="72" t="s">
        <v>132</v>
      </c>
      <c r="V822" s="70" t="s">
        <v>46</v>
      </c>
      <c r="W822" s="75" t="s">
        <v>1924</v>
      </c>
      <c r="X822" s="40">
        <v>0</v>
      </c>
      <c r="Y822" s="39" t="s">
        <v>1857</v>
      </c>
      <c r="Z822" s="10" t="s">
        <v>1796</v>
      </c>
      <c r="AA822" s="10" t="s">
        <v>1797</v>
      </c>
      <c r="AB822" s="10" t="s">
        <v>1798</v>
      </c>
      <c r="AC822" s="10" t="s">
        <v>1799</v>
      </c>
    </row>
    <row r="823" spans="2:29" s="10" customFormat="1" ht="172.5" customHeight="1" x14ac:dyDescent="0.25">
      <c r="B823" s="70">
        <v>814</v>
      </c>
      <c r="C823" s="70" t="s">
        <v>36</v>
      </c>
      <c r="D823" s="71" t="s">
        <v>298</v>
      </c>
      <c r="E823" s="71">
        <v>900196347</v>
      </c>
      <c r="F823" s="71">
        <v>10385223</v>
      </c>
      <c r="G823" s="71">
        <v>64650619</v>
      </c>
      <c r="H823" s="71">
        <v>25065</v>
      </c>
      <c r="I823" s="72" t="s">
        <v>37</v>
      </c>
      <c r="J823" s="72" t="s">
        <v>65</v>
      </c>
      <c r="K823" s="73" t="s">
        <v>1057</v>
      </c>
      <c r="L823" s="7">
        <v>12200</v>
      </c>
      <c r="M823" s="73" t="s">
        <v>300</v>
      </c>
      <c r="N823" s="70">
        <v>955156</v>
      </c>
      <c r="O823" s="72" t="s">
        <v>219</v>
      </c>
      <c r="P823" s="74">
        <v>42608</v>
      </c>
      <c r="Q823" s="74">
        <v>42614.555555555555</v>
      </c>
      <c r="R823" s="74">
        <v>42615.32708333333</v>
      </c>
      <c r="S823" s="72" t="s">
        <v>94</v>
      </c>
      <c r="T823" s="72">
        <v>1052959117</v>
      </c>
      <c r="U823" s="72" t="s">
        <v>132</v>
      </c>
      <c r="V823" s="70" t="s">
        <v>38</v>
      </c>
      <c r="W823" s="75" t="s">
        <v>1777</v>
      </c>
      <c r="X823" s="40">
        <v>12200</v>
      </c>
      <c r="Y823" s="25"/>
    </row>
    <row r="824" spans="2:29" s="10" customFormat="1" ht="172.5" customHeight="1" x14ac:dyDescent="0.25">
      <c r="B824" s="70">
        <v>815</v>
      </c>
      <c r="C824" s="70" t="s">
        <v>36</v>
      </c>
      <c r="D824" s="71" t="s">
        <v>298</v>
      </c>
      <c r="E824" s="71">
        <v>900196347</v>
      </c>
      <c r="F824" s="71">
        <v>10385223</v>
      </c>
      <c r="G824" s="71">
        <v>64650612</v>
      </c>
      <c r="H824" s="71">
        <v>25065</v>
      </c>
      <c r="I824" s="72" t="s">
        <v>37</v>
      </c>
      <c r="J824" s="72" t="s">
        <v>65</v>
      </c>
      <c r="K824" s="73" t="s">
        <v>1058</v>
      </c>
      <c r="L824" s="7">
        <v>2200</v>
      </c>
      <c r="M824" s="73" t="s">
        <v>300</v>
      </c>
      <c r="N824" s="70">
        <v>955156</v>
      </c>
      <c r="O824" s="72" t="s">
        <v>227</v>
      </c>
      <c r="P824" s="74">
        <v>42608</v>
      </c>
      <c r="Q824" s="74">
        <v>42614.555555555555</v>
      </c>
      <c r="R824" s="74">
        <v>42615.32708333333</v>
      </c>
      <c r="S824" s="72" t="s">
        <v>94</v>
      </c>
      <c r="T824" s="72">
        <v>1052959117</v>
      </c>
      <c r="U824" s="72" t="s">
        <v>132</v>
      </c>
      <c r="V824" s="70" t="s">
        <v>38</v>
      </c>
      <c r="W824" s="75" t="s">
        <v>1778</v>
      </c>
      <c r="X824" s="40">
        <v>2200</v>
      </c>
      <c r="Y824" s="25"/>
    </row>
    <row r="825" spans="2:29" s="10" customFormat="1" ht="172.5" customHeight="1" x14ac:dyDescent="0.25">
      <c r="B825" s="70">
        <v>816</v>
      </c>
      <c r="C825" s="70" t="s">
        <v>36</v>
      </c>
      <c r="D825" s="71" t="s">
        <v>298</v>
      </c>
      <c r="E825" s="71">
        <v>900196347</v>
      </c>
      <c r="F825" s="71">
        <v>10385223</v>
      </c>
      <c r="G825" s="71">
        <v>64650609</v>
      </c>
      <c r="H825" s="71">
        <v>25065</v>
      </c>
      <c r="I825" s="72" t="s">
        <v>37</v>
      </c>
      <c r="J825" s="72" t="s">
        <v>65</v>
      </c>
      <c r="K825" s="73" t="s">
        <v>1059</v>
      </c>
      <c r="L825" s="7">
        <v>5720</v>
      </c>
      <c r="M825" s="73" t="s">
        <v>300</v>
      </c>
      <c r="N825" s="70">
        <v>955156</v>
      </c>
      <c r="O825" s="72" t="s">
        <v>223</v>
      </c>
      <c r="P825" s="74">
        <v>42608</v>
      </c>
      <c r="Q825" s="74">
        <v>42614.555555555555</v>
      </c>
      <c r="R825" s="74">
        <v>42615.32708333333</v>
      </c>
      <c r="S825" s="72" t="s">
        <v>94</v>
      </c>
      <c r="T825" s="72">
        <v>1052959117</v>
      </c>
      <c r="U825" s="72" t="s">
        <v>132</v>
      </c>
      <c r="V825" s="70" t="s">
        <v>38</v>
      </c>
      <c r="W825" s="75" t="s">
        <v>1779</v>
      </c>
      <c r="X825" s="40">
        <v>5720</v>
      </c>
      <c r="Y825" s="25"/>
    </row>
    <row r="826" spans="2:29" s="10" customFormat="1" ht="172.5" customHeight="1" x14ac:dyDescent="0.25">
      <c r="B826" s="70">
        <v>817</v>
      </c>
      <c r="C826" s="70" t="s">
        <v>36</v>
      </c>
      <c r="D826" s="71" t="s">
        <v>298</v>
      </c>
      <c r="E826" s="71">
        <v>900196347</v>
      </c>
      <c r="F826" s="71">
        <v>10385223</v>
      </c>
      <c r="G826" s="71">
        <v>64650616</v>
      </c>
      <c r="H826" s="71">
        <v>25065</v>
      </c>
      <c r="I826" s="72" t="s">
        <v>37</v>
      </c>
      <c r="J826" s="72" t="s">
        <v>65</v>
      </c>
      <c r="K826" s="73" t="s">
        <v>1060</v>
      </c>
      <c r="L826" s="7">
        <v>2800</v>
      </c>
      <c r="M826" s="73" t="s">
        <v>300</v>
      </c>
      <c r="N826" s="70">
        <v>955156</v>
      </c>
      <c r="O826" s="72" t="s">
        <v>214</v>
      </c>
      <c r="P826" s="74">
        <v>42608</v>
      </c>
      <c r="Q826" s="74">
        <v>42614.555555555555</v>
      </c>
      <c r="R826" s="74">
        <v>42615.32708333333</v>
      </c>
      <c r="S826" s="72" t="s">
        <v>94</v>
      </c>
      <c r="T826" s="72">
        <v>1052959117</v>
      </c>
      <c r="U826" s="72" t="s">
        <v>132</v>
      </c>
      <c r="V826" s="70" t="s">
        <v>46</v>
      </c>
      <c r="W826" s="75" t="s">
        <v>1925</v>
      </c>
      <c r="X826" s="40">
        <v>0</v>
      </c>
      <c r="Y826" s="39" t="s">
        <v>1858</v>
      </c>
      <c r="Z826" s="10" t="s">
        <v>1796</v>
      </c>
      <c r="AA826" s="10" t="s">
        <v>1797</v>
      </c>
      <c r="AB826" s="10" t="s">
        <v>1798</v>
      </c>
      <c r="AC826" s="10" t="s">
        <v>1799</v>
      </c>
    </row>
    <row r="827" spans="2:29" s="10" customFormat="1" ht="172.5" customHeight="1" x14ac:dyDescent="0.25">
      <c r="B827" s="70">
        <v>818</v>
      </c>
      <c r="C827" s="70" t="s">
        <v>36</v>
      </c>
      <c r="D827" s="71" t="s">
        <v>298</v>
      </c>
      <c r="E827" s="71">
        <v>900196347</v>
      </c>
      <c r="F827" s="71">
        <v>10385223</v>
      </c>
      <c r="G827" s="71">
        <v>64650614</v>
      </c>
      <c r="H827" s="71">
        <v>25065</v>
      </c>
      <c r="I827" s="72" t="s">
        <v>37</v>
      </c>
      <c r="J827" s="72" t="s">
        <v>65</v>
      </c>
      <c r="K827" s="73" t="s">
        <v>1061</v>
      </c>
      <c r="L827" s="7">
        <v>13800</v>
      </c>
      <c r="M827" s="73" t="s">
        <v>300</v>
      </c>
      <c r="N827" s="70">
        <v>955156</v>
      </c>
      <c r="O827" s="72" t="s">
        <v>269</v>
      </c>
      <c r="P827" s="74">
        <v>42608</v>
      </c>
      <c r="Q827" s="74">
        <v>42614.555555555555</v>
      </c>
      <c r="R827" s="74">
        <v>42615.32708333333</v>
      </c>
      <c r="S827" s="72" t="s">
        <v>94</v>
      </c>
      <c r="T827" s="72">
        <v>1052959117</v>
      </c>
      <c r="U827" s="72" t="s">
        <v>132</v>
      </c>
      <c r="V827" s="70" t="s">
        <v>38</v>
      </c>
      <c r="W827" s="75" t="s">
        <v>1780</v>
      </c>
      <c r="X827" s="40">
        <v>13800</v>
      </c>
      <c r="Y827" s="25"/>
    </row>
    <row r="828" spans="2:29" s="10" customFormat="1" ht="172.5" customHeight="1" x14ac:dyDescent="0.25">
      <c r="B828" s="70">
        <v>819</v>
      </c>
      <c r="C828" s="70" t="s">
        <v>36</v>
      </c>
      <c r="D828" s="71" t="s">
        <v>298</v>
      </c>
      <c r="E828" s="71">
        <v>900196347</v>
      </c>
      <c r="F828" s="71">
        <v>10385223</v>
      </c>
      <c r="G828" s="71">
        <v>64650617</v>
      </c>
      <c r="H828" s="71">
        <v>25065</v>
      </c>
      <c r="I828" s="72" t="s">
        <v>37</v>
      </c>
      <c r="J828" s="72" t="s">
        <v>65</v>
      </c>
      <c r="K828" s="73" t="s">
        <v>1062</v>
      </c>
      <c r="L828" s="7">
        <v>39152</v>
      </c>
      <c r="M828" s="73" t="s">
        <v>300</v>
      </c>
      <c r="N828" s="70">
        <v>955156</v>
      </c>
      <c r="O828" s="72" t="s">
        <v>214</v>
      </c>
      <c r="P828" s="74">
        <v>42608</v>
      </c>
      <c r="Q828" s="74">
        <v>42614.555555555555</v>
      </c>
      <c r="R828" s="74">
        <v>42615.32708333333</v>
      </c>
      <c r="S828" s="72" t="s">
        <v>94</v>
      </c>
      <c r="T828" s="72">
        <v>1052959117</v>
      </c>
      <c r="U828" s="72" t="s">
        <v>132</v>
      </c>
      <c r="V828" s="70" t="s">
        <v>46</v>
      </c>
      <c r="W828" s="75" t="s">
        <v>1926</v>
      </c>
      <c r="X828" s="40">
        <v>0</v>
      </c>
      <c r="Y828" s="39" t="s">
        <v>1859</v>
      </c>
      <c r="Z828" s="10" t="s">
        <v>1796</v>
      </c>
      <c r="AA828" s="10" t="s">
        <v>1797</v>
      </c>
      <c r="AB828" s="10" t="s">
        <v>1798</v>
      </c>
      <c r="AC828" s="10" t="s">
        <v>1799</v>
      </c>
    </row>
    <row r="829" spans="2:29" s="10" customFormat="1" ht="172.5" customHeight="1" x14ac:dyDescent="0.25">
      <c r="B829" s="70">
        <v>820</v>
      </c>
      <c r="C829" s="70" t="s">
        <v>36</v>
      </c>
      <c r="D829" s="71" t="s">
        <v>298</v>
      </c>
      <c r="E829" s="71">
        <v>900196347</v>
      </c>
      <c r="F829" s="71">
        <v>10385223</v>
      </c>
      <c r="G829" s="71">
        <v>64650618</v>
      </c>
      <c r="H829" s="71">
        <v>25065</v>
      </c>
      <c r="I829" s="72" t="s">
        <v>37</v>
      </c>
      <c r="J829" s="72" t="s">
        <v>65</v>
      </c>
      <c r="K829" s="73" t="s">
        <v>1063</v>
      </c>
      <c r="L829" s="7">
        <v>5075</v>
      </c>
      <c r="M829" s="73" t="s">
        <v>300</v>
      </c>
      <c r="N829" s="70">
        <v>955156</v>
      </c>
      <c r="O829" s="72" t="s">
        <v>214</v>
      </c>
      <c r="P829" s="74">
        <v>42608</v>
      </c>
      <c r="Q829" s="74">
        <v>42614.555555555555</v>
      </c>
      <c r="R829" s="74">
        <v>42615.32708333333</v>
      </c>
      <c r="S829" s="72" t="s">
        <v>94</v>
      </c>
      <c r="T829" s="72">
        <v>1052959117</v>
      </c>
      <c r="U829" s="72" t="s">
        <v>132</v>
      </c>
      <c r="V829" s="70" t="s">
        <v>46</v>
      </c>
      <c r="W829" s="75" t="s">
        <v>1927</v>
      </c>
      <c r="X829" s="40">
        <v>0</v>
      </c>
      <c r="Y829" s="39" t="s">
        <v>1860</v>
      </c>
      <c r="Z829" s="10" t="s">
        <v>1796</v>
      </c>
      <c r="AA829" s="10" t="s">
        <v>1797</v>
      </c>
      <c r="AB829" s="10" t="s">
        <v>1798</v>
      </c>
      <c r="AC829" s="10" t="s">
        <v>1799</v>
      </c>
    </row>
    <row r="830" spans="2:29" s="10" customFormat="1" ht="172.5" customHeight="1" x14ac:dyDescent="0.25">
      <c r="B830" s="70">
        <v>821</v>
      </c>
      <c r="C830" s="70" t="s">
        <v>36</v>
      </c>
      <c r="D830" s="71" t="s">
        <v>298</v>
      </c>
      <c r="E830" s="71">
        <v>900196347</v>
      </c>
      <c r="F830" s="71">
        <v>10385223</v>
      </c>
      <c r="G830" s="71">
        <v>64650610</v>
      </c>
      <c r="H830" s="71">
        <v>25065</v>
      </c>
      <c r="I830" s="72" t="s">
        <v>37</v>
      </c>
      <c r="J830" s="72" t="s">
        <v>65</v>
      </c>
      <c r="K830" s="73" t="s">
        <v>1064</v>
      </c>
      <c r="L830" s="7">
        <v>4290</v>
      </c>
      <c r="M830" s="73" t="s">
        <v>300</v>
      </c>
      <c r="N830" s="70">
        <v>955156</v>
      </c>
      <c r="O830" s="72" t="s">
        <v>244</v>
      </c>
      <c r="P830" s="74">
        <v>42608</v>
      </c>
      <c r="Q830" s="74">
        <v>42614.555555555555</v>
      </c>
      <c r="R830" s="74">
        <v>42615.32708333333</v>
      </c>
      <c r="S830" s="72" t="s">
        <v>94</v>
      </c>
      <c r="T830" s="72">
        <v>1052959117</v>
      </c>
      <c r="U830" s="72" t="s">
        <v>132</v>
      </c>
      <c r="V830" s="70" t="s">
        <v>38</v>
      </c>
      <c r="W830" s="75" t="s">
        <v>1781</v>
      </c>
      <c r="X830" s="40">
        <v>4290</v>
      </c>
      <c r="Y830" s="25"/>
    </row>
    <row r="831" spans="2:29" s="10" customFormat="1" ht="172.5" customHeight="1" x14ac:dyDescent="0.25">
      <c r="B831" s="70">
        <v>822</v>
      </c>
      <c r="C831" s="70" t="s">
        <v>36</v>
      </c>
      <c r="D831" s="71" t="s">
        <v>298</v>
      </c>
      <c r="E831" s="71">
        <v>900196347</v>
      </c>
      <c r="F831" s="71">
        <v>10385303</v>
      </c>
      <c r="G831" s="71">
        <v>64651066</v>
      </c>
      <c r="H831" s="71">
        <v>25065</v>
      </c>
      <c r="I831" s="72" t="s">
        <v>37</v>
      </c>
      <c r="J831" s="72" t="s">
        <v>65</v>
      </c>
      <c r="K831" s="73" t="s">
        <v>1065</v>
      </c>
      <c r="L831" s="7">
        <v>46200</v>
      </c>
      <c r="M831" s="73" t="s">
        <v>300</v>
      </c>
      <c r="N831" s="70">
        <v>962865</v>
      </c>
      <c r="O831" s="72" t="s">
        <v>68</v>
      </c>
      <c r="P831" s="74">
        <v>42587</v>
      </c>
      <c r="Q831" s="74">
        <v>42632.206944444442</v>
      </c>
      <c r="R831" s="74">
        <v>42632.376388888886</v>
      </c>
      <c r="S831" s="72" t="s">
        <v>94</v>
      </c>
      <c r="T831" s="72">
        <v>9139370</v>
      </c>
      <c r="U831" s="72" t="s">
        <v>897</v>
      </c>
      <c r="V831" s="70" t="s">
        <v>38</v>
      </c>
      <c r="W831" s="75" t="s">
        <v>1782</v>
      </c>
      <c r="X831" s="40">
        <v>46200</v>
      </c>
      <c r="Y831" s="25"/>
    </row>
    <row r="832" spans="2:29" s="10" customFormat="1" ht="172.5" customHeight="1" x14ac:dyDescent="0.25">
      <c r="B832" s="70">
        <v>823</v>
      </c>
      <c r="C832" s="70" t="s">
        <v>36</v>
      </c>
      <c r="D832" s="71" t="s">
        <v>298</v>
      </c>
      <c r="E832" s="71">
        <v>900196347</v>
      </c>
      <c r="F832" s="71">
        <v>10385303</v>
      </c>
      <c r="G832" s="71">
        <v>64651068</v>
      </c>
      <c r="H832" s="71">
        <v>25065</v>
      </c>
      <c r="I832" s="72" t="s">
        <v>37</v>
      </c>
      <c r="J832" s="72" t="s">
        <v>65</v>
      </c>
      <c r="K832" s="73" t="s">
        <v>1066</v>
      </c>
      <c r="L832" s="7">
        <v>98100</v>
      </c>
      <c r="M832" s="73" t="s">
        <v>300</v>
      </c>
      <c r="N832" s="70">
        <v>962865</v>
      </c>
      <c r="O832" s="72" t="s">
        <v>162</v>
      </c>
      <c r="P832" s="74">
        <v>42587</v>
      </c>
      <c r="Q832" s="74">
        <v>42632.206944444442</v>
      </c>
      <c r="R832" s="74">
        <v>42632.376388888886</v>
      </c>
      <c r="S832" s="72" t="s">
        <v>94</v>
      </c>
      <c r="T832" s="72">
        <v>9139370</v>
      </c>
      <c r="U832" s="72" t="s">
        <v>897</v>
      </c>
      <c r="V832" s="70" t="s">
        <v>38</v>
      </c>
      <c r="W832" s="75" t="s">
        <v>1783</v>
      </c>
      <c r="X832" s="40">
        <v>98100</v>
      </c>
      <c r="Y832" s="25"/>
    </row>
    <row r="833" spans="2:25" s="10" customFormat="1" ht="172.5" customHeight="1" x14ac:dyDescent="0.25">
      <c r="B833" s="70">
        <v>824</v>
      </c>
      <c r="C833" s="70" t="s">
        <v>36</v>
      </c>
      <c r="D833" s="71" t="s">
        <v>298</v>
      </c>
      <c r="E833" s="71">
        <v>900196347</v>
      </c>
      <c r="F833" s="71">
        <v>10385303</v>
      </c>
      <c r="G833" s="71">
        <v>64651064</v>
      </c>
      <c r="H833" s="71">
        <v>25065</v>
      </c>
      <c r="I833" s="72" t="s">
        <v>37</v>
      </c>
      <c r="J833" s="72" t="s">
        <v>65</v>
      </c>
      <c r="K833" s="73" t="s">
        <v>1067</v>
      </c>
      <c r="L833" s="7">
        <v>176500</v>
      </c>
      <c r="M833" s="73" t="s">
        <v>300</v>
      </c>
      <c r="N833" s="70">
        <v>962865</v>
      </c>
      <c r="O833" s="72" t="s">
        <v>76</v>
      </c>
      <c r="P833" s="74">
        <v>42587</v>
      </c>
      <c r="Q833" s="74">
        <v>42632.206944444442</v>
      </c>
      <c r="R833" s="74">
        <v>42632.376388888886</v>
      </c>
      <c r="S833" s="72" t="s">
        <v>94</v>
      </c>
      <c r="T833" s="72">
        <v>9139370</v>
      </c>
      <c r="U833" s="72" t="s">
        <v>897</v>
      </c>
      <c r="V833" s="70" t="s">
        <v>38</v>
      </c>
      <c r="W833" s="75" t="s">
        <v>1784</v>
      </c>
      <c r="X833" s="40">
        <v>176500</v>
      </c>
      <c r="Y833" s="25"/>
    </row>
    <row r="834" spans="2:25" s="10" customFormat="1" ht="172.5" customHeight="1" x14ac:dyDescent="0.25">
      <c r="B834" s="70">
        <v>825</v>
      </c>
      <c r="C834" s="70" t="s">
        <v>36</v>
      </c>
      <c r="D834" s="71" t="s">
        <v>298</v>
      </c>
      <c r="E834" s="71">
        <v>900196347</v>
      </c>
      <c r="F834" s="71">
        <v>10385303</v>
      </c>
      <c r="G834" s="71">
        <v>64651067</v>
      </c>
      <c r="H834" s="71">
        <v>25065</v>
      </c>
      <c r="I834" s="72" t="s">
        <v>37</v>
      </c>
      <c r="J834" s="72" t="s">
        <v>65</v>
      </c>
      <c r="K834" s="73" t="s">
        <v>1068</v>
      </c>
      <c r="L834" s="7">
        <v>347700</v>
      </c>
      <c r="M834" s="73" t="s">
        <v>300</v>
      </c>
      <c r="N834" s="70">
        <v>962865</v>
      </c>
      <c r="O834" s="72" t="s">
        <v>180</v>
      </c>
      <c r="P834" s="74">
        <v>42587</v>
      </c>
      <c r="Q834" s="74">
        <v>42632.206944444442</v>
      </c>
      <c r="R834" s="74">
        <v>42632.376388888886</v>
      </c>
      <c r="S834" s="72" t="s">
        <v>94</v>
      </c>
      <c r="T834" s="72">
        <v>9139370</v>
      </c>
      <c r="U834" s="72" t="s">
        <v>897</v>
      </c>
      <c r="V834" s="70" t="s">
        <v>38</v>
      </c>
      <c r="W834" s="75" t="s">
        <v>1785</v>
      </c>
      <c r="X834" s="40">
        <v>347700</v>
      </c>
      <c r="Y834" s="25"/>
    </row>
    <row r="835" spans="2:25" s="10" customFormat="1" ht="172.5" customHeight="1" x14ac:dyDescent="0.25">
      <c r="B835" s="70">
        <v>826</v>
      </c>
      <c r="C835" s="70" t="s">
        <v>36</v>
      </c>
      <c r="D835" s="71" t="s">
        <v>298</v>
      </c>
      <c r="E835" s="71">
        <v>900196347</v>
      </c>
      <c r="F835" s="71">
        <v>10385303</v>
      </c>
      <c r="G835" s="71">
        <v>64651065</v>
      </c>
      <c r="H835" s="71">
        <v>25065</v>
      </c>
      <c r="I835" s="72" t="s">
        <v>37</v>
      </c>
      <c r="J835" s="72" t="s">
        <v>65</v>
      </c>
      <c r="K835" s="73" t="s">
        <v>1069</v>
      </c>
      <c r="L835" s="7">
        <v>104800</v>
      </c>
      <c r="M835" s="73" t="s">
        <v>300</v>
      </c>
      <c r="N835" s="70">
        <v>962865</v>
      </c>
      <c r="O835" s="72" t="s">
        <v>73</v>
      </c>
      <c r="P835" s="74">
        <v>42587</v>
      </c>
      <c r="Q835" s="74">
        <v>42632.206944444442</v>
      </c>
      <c r="R835" s="74">
        <v>42632.376388888886</v>
      </c>
      <c r="S835" s="72" t="s">
        <v>94</v>
      </c>
      <c r="T835" s="72">
        <v>9139370</v>
      </c>
      <c r="U835" s="72" t="s">
        <v>897</v>
      </c>
      <c r="V835" s="70" t="s">
        <v>38</v>
      </c>
      <c r="W835" s="75" t="s">
        <v>1786</v>
      </c>
      <c r="X835" s="40">
        <v>104800</v>
      </c>
      <c r="Y835" s="25"/>
    </row>
    <row r="836" spans="2:25" s="10" customFormat="1" ht="28.5" customHeight="1" x14ac:dyDescent="0.25">
      <c r="B836" s="30"/>
      <c r="C836" s="30"/>
      <c r="D836" s="31"/>
      <c r="E836" s="31"/>
      <c r="F836" s="31"/>
      <c r="G836" s="31"/>
      <c r="H836" s="31"/>
      <c r="K836" s="32"/>
      <c r="L836" s="33"/>
      <c r="M836" s="32"/>
      <c r="N836" s="30"/>
      <c r="P836" s="34"/>
      <c r="Q836" s="34"/>
      <c r="R836" s="34"/>
      <c r="V836" s="30"/>
      <c r="W836" s="38"/>
      <c r="X836" s="25"/>
      <c r="Y836" s="25"/>
    </row>
  </sheetData>
  <mergeCells count="10">
    <mergeCell ref="E2:E6"/>
    <mergeCell ref="F2:G3"/>
    <mergeCell ref="B2:D7"/>
    <mergeCell ref="W7:X7"/>
    <mergeCell ref="F6:G6"/>
    <mergeCell ref="H2:U3"/>
    <mergeCell ref="H4:U4"/>
    <mergeCell ref="H5:U5"/>
    <mergeCell ref="H6:U6"/>
    <mergeCell ref="F7:U7"/>
  </mergeCells>
  <phoneticPr fontId="7" type="noConversion"/>
  <conditionalFormatting sqref="X2:Y6">
    <cfRule type="dataBar" priority="21">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X2:Y6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H6</xm:sqref>
        </x14:dataValidation>
        <x14:dataValidation type="list" allowBlank="1" showInputMessage="1" showErrorMessage="1" xr:uid="{E76AB3F8-1631-4D50-8316-0346BA704FCD}">
          <x14:formula1>
            <xm:f>' '!$E$2:$E$5</xm:f>
          </x14:formula1>
          <xm:sqref>V10:V836</xm:sqref>
        </x14:dataValidation>
        <x14:dataValidation type="list" allowBlank="1" showInputMessage="1" showErrorMessage="1" xr:uid="{D9A0B106-9990-4E05-AA17-BCBBDE0781DF}">
          <x14:formula1>
            <xm:f>' '!$C$2:$C$3</xm:f>
          </x14:formula1>
          <xm:sqref>C10:C836</xm:sqref>
        </x14:dataValidation>
        <x14:dataValidation type="list" allowBlank="1" showInputMessage="1" showErrorMessage="1" xr:uid="{0AECC250-0109-4097-A0BE-D609D833D2EE}">
          <x14:formula1>
            <xm:f>' '!$D$2:$D$3</xm:f>
          </x14:formula1>
          <xm:sqref>I10:I836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40</v>
      </c>
      <c r="C1" s="3" t="s">
        <v>16</v>
      </c>
      <c r="D1" s="3" t="s">
        <v>21</v>
      </c>
      <c r="E1" s="3" t="s">
        <v>33</v>
      </c>
      <c r="F1" s="1"/>
    </row>
    <row r="2" spans="1:6" x14ac:dyDescent="0.25">
      <c r="A2" s="1"/>
      <c r="B2" s="2" t="s">
        <v>9</v>
      </c>
      <c r="C2" s="2" t="s">
        <v>41</v>
      </c>
      <c r="D2" s="2" t="s">
        <v>37</v>
      </c>
      <c r="E2" s="2" t="s">
        <v>38</v>
      </c>
      <c r="F2" s="1"/>
    </row>
    <row r="3" spans="1:6" x14ac:dyDescent="0.25">
      <c r="A3" s="1"/>
      <c r="B3" s="2" t="s">
        <v>42</v>
      </c>
      <c r="C3" s="2" t="s">
        <v>36</v>
      </c>
      <c r="D3" s="2" t="s">
        <v>43</v>
      </c>
      <c r="E3" s="2" t="s">
        <v>39</v>
      </c>
      <c r="F3" s="1"/>
    </row>
    <row r="4" spans="1:6" x14ac:dyDescent="0.25">
      <c r="A4" s="1"/>
      <c r="B4" s="2" t="s">
        <v>44</v>
      </c>
      <c r="C4" s="1"/>
      <c r="D4" s="1"/>
      <c r="E4" s="2" t="s">
        <v>45</v>
      </c>
      <c r="F4" s="1"/>
    </row>
    <row r="5" spans="1:6" x14ac:dyDescent="0.25">
      <c r="A5" s="1"/>
      <c r="B5" s="1"/>
      <c r="C5" s="1"/>
      <c r="D5" s="1"/>
      <c r="E5" s="2" t="s">
        <v>46</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purl.org/dc/dcmitype/"/>
    <ds:schemaRef ds:uri="e64c24c0-74d6-4d12-bd9d-346b29de11ea"/>
    <ds:schemaRef ds:uri="http://purl.org/dc/elements/1.1/"/>
    <ds:schemaRef ds:uri="http://purl.org/dc/term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341005a4-0385-4d11-a045-51850070e8e4"/>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Concepto</vt:lpstr>
      <vt:lpstr> </vt:lpstr>
      <vt:lpstr>Concepto!Área_de_impresión</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Maria Angelica Madera Perez</cp:lastModifiedBy>
  <cp:revision/>
  <cp:lastPrinted>2026-04-13T15:10:25Z</cp:lastPrinted>
  <dcterms:created xsi:type="dcterms:W3CDTF">2017-07-06T12:48:43Z</dcterms:created>
  <dcterms:modified xsi:type="dcterms:W3CDTF">2026-05-04T17:52:26Z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